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pivotCache/pivotCacheDefinition13.xml" ContentType="application/vnd.openxmlformats-officedocument.spreadsheetml.pivotCacheDefinition+xml"/>
  <Override PartName="/xl/pivotCache/pivotCacheDefinition14.xml" ContentType="application/vnd.openxmlformats-officedocument.spreadsheetml.pivotCacheDefinition+xml"/>
  <Override PartName="/xl/pivotCache/pivotCacheDefinition15.xml" ContentType="application/vnd.openxmlformats-officedocument.spreadsheetml.pivotCacheDefinition+xml"/>
  <Override PartName="/xl/pivotCache/pivotCacheDefinition16.xml" ContentType="application/vnd.openxmlformats-officedocument.spreadsheetml.pivotCacheDefinition+xml"/>
  <Override PartName="/xl/pivotCache/pivotCacheDefinition17.xml" ContentType="application/vnd.openxmlformats-officedocument.spreadsheetml.pivotCacheDefinition+xml"/>
  <Override PartName="/xl/pivotCache/pivotCacheDefinition18.xml" ContentType="application/vnd.openxmlformats-officedocument.spreadsheetml.pivotCacheDefinition+xml"/>
  <Override PartName="/xl/pivotCache/pivotCacheDefinition19.xml" ContentType="application/vnd.openxmlformats-officedocument.spreadsheetml.pivotCacheDefinition+xml"/>
  <Override PartName="/xl/pivotCache/pivotCacheDefinition20.xml" ContentType="application/vnd.openxmlformats-officedocument.spreadsheetml.pivotCacheDefinition+xml"/>
  <Override PartName="/xl/pivotCache/pivotCacheDefinition21.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slicerCaches/slicerCache1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pivotTables/pivotTable3.xml" ContentType="application/vnd.openxmlformats-officedocument.spreadsheetml.pivotTable+xml"/>
  <Override PartName="/xl/drawings/drawing3.xml" ContentType="application/vnd.openxmlformats-officedocument.drawing+xml"/>
  <Override PartName="/xl/slicers/slicer2.xml" ContentType="application/vnd.ms-excel.slicer+xml"/>
  <Override PartName="/xl/pivotTables/pivotTable4.xml" ContentType="application/vnd.openxmlformats-officedocument.spreadsheetml.pivotTable+xml"/>
  <Override PartName="/xl/drawings/drawing4.xml" ContentType="application/vnd.openxmlformats-officedocument.drawing+xml"/>
  <Override PartName="/xl/pivotTables/pivotTable5.xml" ContentType="application/vnd.openxmlformats-officedocument.spreadsheetml.pivotTable+xml"/>
  <Override PartName="/xl/pivotTables/pivotTable6.xml" ContentType="application/vnd.openxmlformats-officedocument.spreadsheetml.pivotTable+xml"/>
  <Override PartName="/xl/drawings/drawing5.xml" ContentType="application/vnd.openxmlformats-officedocument.drawing+xml"/>
  <Override PartName="/xl/pivotTables/pivotTable7.xml" ContentType="application/vnd.openxmlformats-officedocument.spreadsheetml.pivotTable+xml"/>
  <Override PartName="/xl/drawings/drawing6.xml" ContentType="application/vnd.openxmlformats-officedocument.drawing+xml"/>
  <Override PartName="/xl/slicers/slicer3.xml" ContentType="application/vnd.ms-excel.slicer+xml"/>
  <Override PartName="/xl/pivotTables/pivotTable8.xml" ContentType="application/vnd.openxmlformats-officedocument.spreadsheetml.pivotTable+xml"/>
  <Override PartName="/xl/drawings/drawing7.xml" ContentType="application/vnd.openxmlformats-officedocument.drawing+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drawings/drawing8.xml" ContentType="application/vnd.openxmlformats-officedocument.drawing+xml"/>
  <Override PartName="/xl/slicers/slicer4.xml" ContentType="application/vnd.ms-excel.slicer+xml"/>
  <Override PartName="/xl/pivotTables/pivotTable12.xml" ContentType="application/vnd.openxmlformats-officedocument.spreadsheetml.pivotTable+xml"/>
  <Override PartName="/xl/drawings/drawing9.xml" ContentType="application/vnd.openxmlformats-officedocument.drawing+xml"/>
  <Override PartName="/xl/slicers/slicer5.xml" ContentType="application/vnd.ms-excel.slicer+xml"/>
  <Override PartName="/xl/pivotTables/pivotTable13.xml" ContentType="application/vnd.openxmlformats-officedocument.spreadsheetml.pivotTable+xml"/>
  <Override PartName="/xl/pivotTables/pivotTable14.xml" ContentType="application/vnd.openxmlformats-officedocument.spreadsheetml.pivotTable+xml"/>
  <Override PartName="/xl/drawings/drawing10.xml" ContentType="application/vnd.openxmlformats-officedocument.drawing+xml"/>
  <Override PartName="/xl/slicers/slicer6.xml" ContentType="application/vnd.ms-excel.slicer+xml"/>
  <Override PartName="/xl/tables/table1.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126"/>
  <workbookPr codeName="ThisWorkbook"/>
  <mc:AlternateContent xmlns:mc="http://schemas.openxmlformats.org/markup-compatibility/2006">
    <mc:Choice Requires="x15">
      <x15ac:absPath xmlns:x15ac="http://schemas.microsoft.com/office/spreadsheetml/2010/11/ac" url="D:\Data\courses\Excel\DataManagement\PowerPivot and DAX\My PowerPivot course\"/>
    </mc:Choice>
  </mc:AlternateContent>
  <xr:revisionPtr revIDLastSave="0" documentId="13_ncr:1_{087C0CEF-586C-4D02-8734-2DBC2322D159}" xr6:coauthVersionLast="47" xr6:coauthVersionMax="47" xr10:uidLastSave="{00000000-0000-0000-0000-000000000000}"/>
  <bookViews>
    <workbookView xWindow="-120" yWindow="-120" windowWidth="29040" windowHeight="15840" tabRatio="727" activeTab="12" xr2:uid="{3BA1E8E0-09B6-4C14-9EC7-4A02924CC521}"/>
  </bookViews>
  <sheets>
    <sheet name="pivot1" sheetId="4" r:id="rId1"/>
    <sheet name="pivot2" sheetId="6" r:id="rId2"/>
    <sheet name="pivot3" sheetId="7" r:id="rId3"/>
    <sheet name="pivot4" sheetId="8" r:id="rId4"/>
    <sheet name="pivot5" sheetId="10" r:id="rId5"/>
    <sheet name="pivot6" sheetId="11" r:id="rId6"/>
    <sheet name="pivot7" sheetId="13" r:id="rId7"/>
    <sheet name="pivot8" sheetId="14" r:id="rId8"/>
    <sheet name="pivot9" sheetId="15" r:id="rId9"/>
    <sheet name="pivot10" sheetId="16" r:id="rId10"/>
    <sheet name="pivot11" sheetId="18" r:id="rId11"/>
    <sheet name="Cubes" sheetId="17" r:id="rId12"/>
    <sheet name="Dimension Tables" sheetId="5" r:id="rId13"/>
  </sheets>
  <definedNames>
    <definedName name="_xlcn.WorksheetConnection_NorthwindAnalysis.xlsxtblObjectives1" hidden="1">tblObjectives[]</definedName>
    <definedName name="Slicer_CategoryName">#N/A</definedName>
    <definedName name="Slicer_CategoryName1">#N/A</definedName>
    <definedName name="Slicer_CategoryName2">#N/A</definedName>
    <definedName name="Slicer_Country">#N/A</definedName>
    <definedName name="Slicer_Country1">#N/A</definedName>
    <definedName name="Slicer_Date_Hierarchy">#N/A</definedName>
    <definedName name="Slicer_FirstName">#N/A</definedName>
    <definedName name="Slicer_SalesMonth">#N/A</definedName>
    <definedName name="Slicer_SalesYear">#N/A</definedName>
    <definedName name="Slicer_SlicerMonth">#N/A</definedName>
    <definedName name="Slicer_Year">#N/A</definedName>
  </definedNames>
  <calcPr calcId="191029"/>
  <pivotCaches>
    <pivotCache cacheId="824" r:id="rId14"/>
    <pivotCache cacheId="827" r:id="rId15"/>
    <pivotCache cacheId="830" r:id="rId16"/>
    <pivotCache cacheId="834" r:id="rId17"/>
    <pivotCache cacheId="851" r:id="rId18"/>
    <pivotCache cacheId="855" r:id="rId19"/>
    <pivotCache cacheId="859" r:id="rId20"/>
    <pivotCache cacheId="862" r:id="rId21"/>
    <pivotCache cacheId="865" r:id="rId22"/>
    <pivotCache cacheId="868" r:id="rId23"/>
    <pivotCache cacheId="875" r:id="rId24"/>
    <pivotCache cacheId="884" r:id="rId25"/>
    <pivotCache cacheId="905" r:id="rId26"/>
    <pivotCache cacheId="908" r:id="rId27"/>
    <pivotCache cacheId="911" r:id="rId28"/>
  </pivotCaches>
  <extLst>
    <ext xmlns:x14="http://schemas.microsoft.com/office/spreadsheetml/2009/9/main" uri="{876F7934-8845-4945-9796-88D515C7AA90}">
      <x14:pivotCaches>
        <pivotCache cacheId="833" r:id="rId29"/>
        <pivotCache cacheId="837" r:id="rId30"/>
        <pivotCache cacheId="850" r:id="rId31"/>
        <pivotCache cacheId="854" r:id="rId32"/>
        <pivotCache cacheId="858" r:id="rId33"/>
        <pivotCache cacheId="871" r:id="rId34"/>
      </x14:pivotCaches>
    </ext>
    <ext xmlns:x14="http://schemas.microsoft.com/office/spreadsheetml/2009/9/main" uri="{BBE1A952-AA13-448e-AADC-164F8A28A991}">
      <x14:slicerCaches>
        <x14:slicerCache r:id="rId35"/>
        <x14:slicerCache r:id="rId36"/>
        <x14:slicerCache r:id="rId37"/>
        <x14:slicerCache r:id="rId38"/>
        <x14:slicerCache r:id="rId39"/>
        <x14:slicerCache r:id="rId40"/>
        <x14:slicerCache r:id="rId41"/>
        <x14:slicerCache r:id="rId42"/>
        <x14:slicerCache r:id="rId43"/>
        <x14:slicerCache r:id="rId44"/>
        <x14:slicerCache r:id="rId45"/>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Orders_de487962-67f4-4ad8-ada8-7ce65dd86322" name="Orders" connection="Query - Orders"/>
          <x15:modelTable id="Products_08e406ea-591c-44c4-a51b-eecd4c2b485d" name="Products" connection="Query - Products"/>
          <x15:modelTable id="Order Details_2df73611-bd68-4def-ba65-4140e467ab2e" name="Order Details" connection="Query - Order Details"/>
          <x15:modelTable id="Customers_8c4370d9-782f-4b62-93e5-438bc5d99ea0" name="Customers" connection="Query - Customers"/>
          <x15:modelTable id="Categories_dc971ce4-ad34-49db-b5f2-d7bbf12fcc93" name="Categories" connection="Query - Categories"/>
          <x15:modelTable id="Employees_ad8278ca-678c-42a6-b058-ba2a97004baf" name="Employees" connection="Query - Employees"/>
          <x15:modelTable id="Suppliers_548c78c5-ff3f-4bcd-959f-486ac9e85bd5" name="Suppliers" connection="Query - Suppliers"/>
          <x15:modelTable id="Shippers_f5bafda2-08a5-4b70-b7c3-13749b8b51f1" name="Shippers" connection="Query - Shippers"/>
          <x15:modelTable id="MeasuresTable_610209fe-9bde-4fa4-bcb9-5c580ebf9836" name="MeasuresTable" connection="Query - MeasuresTable"/>
          <x15:modelTable id="tblObjectives" name="tblObjectives" connection="WorksheetConnection_NorthwindAnalysis.xlsx!tblObjectives"/>
          <x15:modelTable id="Calendar1" name="Calendar Disconnected" connection="Connection1"/>
          <x15:modelTable id="Calendar" name="Calendar" connection="Connection"/>
        </x15:modelTables>
        <x15:modelRelationships>
          <x15:modelRelationship fromTable="Orders" fromColumn="CustomerID" toTable="Customers" toColumn="CustomerID"/>
          <x15:modelRelationship fromTable="Orders" fromColumn="EmployeeID" toTable="Employees" toColumn="EmployeeID"/>
          <x15:modelRelationship fromTable="Orders" fromColumn="OrderDate" toTable="Calendar" toColumn="Date"/>
          <x15:modelRelationship fromTable="Orders" fromColumn="ShipVia" toTable="Shippers" toColumn="ShipperID"/>
          <x15:modelRelationship fromTable="Products" fromColumn="CategoryID" toTable="Categories" toColumn="CategoryID"/>
          <x15:modelRelationship fromTable="Products" fromColumn="SupplierID" toTable="Suppliers" toColumn="SupplierID"/>
          <x15:modelRelationship fromTable="Order Details" fromColumn="OrderID" toTable="Orders" toColumn="OrderID"/>
          <x15:modelRelationship fromTable="Order Details" fromColumn="ProductID" toTable="Products" toColumn="ProductID"/>
          <x15:modelRelationship fromTable="Customers" fromColumn="Country" toTable="tblObjectives" toColumn="Countries"/>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6" i="17" l="1"/>
  <c r="B8" i="17"/>
  <c r="G6" i="17"/>
  <c r="D6" i="17"/>
  <c r="B7" i="17"/>
  <c r="B9" i="17"/>
  <c r="B10" i="17"/>
  <c r="C6" i="17"/>
  <c r="C8" i="17"/>
  <c r="D10" i="17"/>
  <c r="B11" i="17"/>
  <c r="C11" i="17"/>
  <c r="D11" i="17"/>
  <c r="D7" i="17"/>
  <c r="C9" i="17"/>
  <c r="D9" i="17"/>
  <c r="G8" i="17"/>
  <c r="H11" i="17"/>
  <c r="G11" i="17"/>
  <c r="G7" i="17"/>
  <c r="H8" i="17"/>
  <c r="G10" i="17"/>
  <c r="H10" i="17"/>
  <c r="G9" i="17"/>
  <c r="D8" i="17"/>
  <c r="H7" i="17"/>
  <c r="H9" i="17"/>
  <c r="C10" i="17"/>
  <c r="C7" i="17"/>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BBF46524-2FD8-42BE-8B10-205E828F051E}" name="Connection" type="104" refreshedVersion="0" background="1">
    <extLst>
      <ext xmlns:x15="http://schemas.microsoft.com/office/spreadsheetml/2010/11/main" uri="{DE250136-89BD-433C-8126-D09CA5730AF9}">
        <x15:connection id="Calendar"/>
      </ext>
    </extLst>
  </connection>
  <connection id="2" xr16:uid="{F303F332-8C53-436C-827F-B3C7C26A457B}" name="Connection1" type="104" refreshedVersion="0" background="1">
    <extLst>
      <ext xmlns:x15="http://schemas.microsoft.com/office/spreadsheetml/2010/11/main" uri="{DE250136-89BD-433C-8126-D09CA5730AF9}">
        <x15:connection id="Calendar1"/>
      </ext>
    </extLst>
  </connection>
  <connection id="3" xr16:uid="{F62BB902-1D0B-418B-93C1-3EAD41D719A5}" keepAlive="1" name="Query - BaseSource" description="Connection to the 'BaseSource' query in the workbook." type="5" refreshedVersion="0" background="1">
    <dbPr connection="Provider=Microsoft.Mashup.OleDb.1;Data Source=$Workbook$;Location=BaseSource;Extended Properties=&quot;&quot;" command="SELECT * FROM [BaseSource]"/>
  </connection>
  <connection id="4" xr16:uid="{273D5244-FE4E-44D7-A060-3E2E6E0928D4}" name="Query - Categories" description="Connection to the 'Categories' query in the workbook." type="100" refreshedVersion="8" minRefreshableVersion="5">
    <extLst>
      <ext xmlns:x15="http://schemas.microsoft.com/office/spreadsheetml/2010/11/main" uri="{DE250136-89BD-433C-8126-D09CA5730AF9}">
        <x15:connection id="8c5ad8e6-1ab7-4e2d-a552-bce05ea92ea8"/>
      </ext>
    </extLst>
  </connection>
  <connection id="5" xr16:uid="{BAA90AC9-9D90-4D05-846C-3B195EB7E134}" keepAlive="1" name="Query - Clients never ordered" description="Connection to the 'Clients never ordered' query in the workbook." type="5" refreshedVersion="0" background="1">
    <dbPr connection="Provider=Microsoft.Mashup.OleDb.1;Data Source=$Workbook$;Location=&quot;Clients never ordered&quot;;Extended Properties=&quot;&quot;" command="SELECT * FROM [Clients never ordered]"/>
  </connection>
  <connection id="6" xr16:uid="{7232481D-264B-4038-AF25-2436B7D91A0F}" name="Query - Customers" description="Connection to the 'Customers' query in the workbook." type="100" refreshedVersion="8" minRefreshableVersion="5">
    <extLst>
      <ext xmlns:x15="http://schemas.microsoft.com/office/spreadsheetml/2010/11/main" uri="{DE250136-89BD-433C-8126-D09CA5730AF9}">
        <x15:connection id="f705dc3b-26cb-4aee-98e6-1701320db2d8"/>
      </ext>
    </extLst>
  </connection>
  <connection id="7" xr16:uid="{5F7ECE6C-2FB6-430F-AD1F-EFCC32D28638}" name="Query - Employees" description="Connection to the 'Employees' query in the workbook." type="100" refreshedVersion="8" minRefreshableVersion="5">
    <extLst>
      <ext xmlns:x15="http://schemas.microsoft.com/office/spreadsheetml/2010/11/main" uri="{DE250136-89BD-433C-8126-D09CA5730AF9}">
        <x15:connection id="b3a64bd3-29b1-4c6e-b4d6-7d80d2900441"/>
      </ext>
    </extLst>
  </connection>
  <connection id="8" xr16:uid="{01392DF0-5B5E-43A5-B5D8-3991DCB76153}" name="Query - MeasuresTable" description="Connection to the 'MeasuresTable' query in the workbook." type="100" refreshedVersion="8" minRefreshableVersion="5">
    <extLst>
      <ext xmlns:x15="http://schemas.microsoft.com/office/spreadsheetml/2010/11/main" uri="{DE250136-89BD-433C-8126-D09CA5730AF9}">
        <x15:connection id="135ccf4c-ed69-4efd-a6ac-bf85830cb7e6"/>
      </ext>
    </extLst>
  </connection>
  <connection id="9" xr16:uid="{E0CAEF24-5ABC-4A7D-9663-9A7C57474ADD}" keepAlive="1" name="Query - myPath" description="Connection to the 'myPath' query in the workbook." type="5" refreshedVersion="0" background="1">
    <dbPr connection="Provider=Microsoft.Mashup.OleDb.1;Data Source=$Workbook$;Location=myPath;Extended Properties=&quot;&quot;" command="SELECT * FROM [myPath]"/>
  </connection>
  <connection id="10" xr16:uid="{0DD5DCEF-C2A9-4CB3-9B4F-C965104676F9}" name="Query - Order Details" description="Connection to the 'Order Details' query in the workbook." type="100" refreshedVersion="8" minRefreshableVersion="5">
    <extLst>
      <ext xmlns:x15="http://schemas.microsoft.com/office/spreadsheetml/2010/11/main" uri="{DE250136-89BD-433C-8126-D09CA5730AF9}">
        <x15:connection id="581d0b06-e49c-44a2-bddb-0e287edbf3c5"/>
      </ext>
    </extLst>
  </connection>
  <connection id="11" xr16:uid="{71A3AA06-9700-4048-9091-C03D5BB9089E}" name="Query - Orders" description="Connection to the 'Orders' query in the workbook." type="100" refreshedVersion="8" minRefreshableVersion="5">
    <extLst>
      <ext xmlns:x15="http://schemas.microsoft.com/office/spreadsheetml/2010/11/main" uri="{DE250136-89BD-433C-8126-D09CA5730AF9}">
        <x15:connection id="90981350-2494-4c11-af5f-4d5df76d0865"/>
      </ext>
    </extLst>
  </connection>
  <connection id="12" xr16:uid="{7F1C1F41-7685-47E8-8E80-7498FCA04541}" name="Query - Products" description="Connection to the 'Products' query in the workbook." type="100" refreshedVersion="8" minRefreshableVersion="5">
    <extLst>
      <ext xmlns:x15="http://schemas.microsoft.com/office/spreadsheetml/2010/11/main" uri="{DE250136-89BD-433C-8126-D09CA5730AF9}">
        <x15:connection id="199023d7-fd9c-478b-90ae-c8f958ed9edf"/>
      </ext>
    </extLst>
  </connection>
  <connection id="13" xr16:uid="{0355DB18-47D4-4D0C-A09E-365291864FB2}" name="Query - Shippers" description="Connection to the 'Shippers' query in the workbook." type="100" refreshedVersion="8" minRefreshableVersion="5">
    <extLst>
      <ext xmlns:x15="http://schemas.microsoft.com/office/spreadsheetml/2010/11/main" uri="{DE250136-89BD-433C-8126-D09CA5730AF9}">
        <x15:connection id="20d5eed3-a0d2-47c9-a283-48d1108b7c4c"/>
      </ext>
    </extLst>
  </connection>
  <connection id="14" xr16:uid="{E57C3777-5C9D-4375-8542-8EF33BE2F822}" name="Query - Suppliers" description="Connection to the 'Suppliers' query in the workbook." type="100" refreshedVersion="8" minRefreshableVersion="5">
    <extLst>
      <ext xmlns:x15="http://schemas.microsoft.com/office/spreadsheetml/2010/11/main" uri="{DE250136-89BD-433C-8126-D09CA5730AF9}">
        <x15:connection id="22d4954d-d796-4b39-a7dd-be3ef4fbd745"/>
      </ext>
    </extLst>
  </connection>
  <connection id="15" xr16:uid="{3628F001-17AD-4BCD-87BB-2A9E1D6FFE5F}" keepAlive="1" name="ThisWorkbookDataModel" description="Data Model" type="5" refreshedVersion="8"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16" xr16:uid="{E4B3F363-C7A8-4E2A-A964-4C95D02183A1}" name="WorksheetConnection_NorthwindAnalysis.xlsx!tblObjectives" type="102" refreshedVersion="8" minRefreshableVersion="5">
    <extLst>
      <ext xmlns:x15="http://schemas.microsoft.com/office/spreadsheetml/2010/11/main" uri="{DE250136-89BD-433C-8126-D09CA5730AF9}">
        <x15:connection id="tblObjectives">
          <x15:rangePr sourceName="_xlcn.WorksheetConnection_NorthwindAnalysis.xlsxtblObjectives1"/>
        </x15:connection>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27">
    <s v="ThisWorkbookDataModel"/>
    <s v="{[Calendar].[Year].&amp;[2019]}"/>
    <s v="{[Employees].[FirstName].[All]}"/>
    <s v="{[Calendar].[Year].&amp;[2020]}"/>
    <s v="{[Calendar].[Date Hierarchy].[Year].&amp;[2020]}"/>
    <s v="[Employees].[FirstName].&amp;[Nancy]"/>
    <s v="[Employees].[FirstName].&amp;[Andrew]"/>
    <s v="[Employees].[FirstName].&amp;[Steven]"/>
    <s v="[Employees].[FirstName].&amp;[Laura]"/>
    <s v="[Employees].[FirstName].&amp;[Margaret]"/>
    <s v="[Measures].[Grandtotal]"/>
    <s v="&quot;€&quot; #,0;#,0 -&quot;€&quot;;&quot;€&quot; #,0"/>
    <s v="[Measures].[DistinctClients]"/>
    <s v="[Products].[ProductName].members"/>
    <s v="[Products].[ProductName].&amp;[Côte de Blaye]"/>
    <s v="[Products].[ProductName].&amp;[Thüringer Rostbratwurst]"/>
    <s v="[Products].[ProductName].&amp;[Raclette Courdavault]"/>
    <s v="[Products].[ProductName].&amp;[Camembert Pierrot]"/>
    <s v="[Products].[ProductName].&amp;[Tarte au sucre]"/>
    <s v="[Customers].[CompanyName].members"/>
    <s v="[Customers].[CompanyName].&amp;[QUICK-Stop]"/>
    <s v="[Customers].[CompanyName].&amp;[Save-a-lot Markets]"/>
    <s v="[Customers].[CompanyName].&amp;[Hungry Owl All-Night Grocers]"/>
    <s v="[Customers].[CompanyName].&amp;[Ernst Handel]"/>
    <s v="[Customers].[CompanyName].&amp;[Rattlesnake Canyon Grocery]"/>
    <s v="{[Categories].[CategoryName].[All]}"/>
    <s v="{[Calendar Disconnected].[SlicerMonth].&amp;[2019-03]}"/>
  </metadataStrings>
  <mdxMetadata count="35">
    <mdx n="0" f="s">
      <ms ns="1" c="0"/>
    </mdx>
    <mdx n="0" f="s">
      <ms ns="2" c="0"/>
    </mdx>
    <mdx n="0" f="s">
      <ms ns="3" c="0"/>
    </mdx>
    <mdx n="0" f="s">
      <ms ns="4" c="0"/>
    </mdx>
    <mdx n="0" f="m">
      <t c="1">
        <n x="5"/>
      </t>
    </mdx>
    <mdx n="0" f="m">
      <t c="1">
        <n x="6"/>
      </t>
    </mdx>
    <mdx n="0" f="m">
      <t c="1">
        <n x="7"/>
      </t>
    </mdx>
    <mdx n="0" f="m">
      <t c="1">
        <n x="8"/>
      </t>
    </mdx>
    <mdx n="0" f="m">
      <t c="1">
        <n x="9"/>
      </t>
    </mdx>
    <mdx n="0" f="m">
      <t c="1">
        <n x="10"/>
      </t>
    </mdx>
    <mdx n="0" f="v">
      <t c="2" si="11">
        <n x="5"/>
        <n x="10"/>
      </t>
    </mdx>
    <mdx n="0" f="v">
      <t c="2" si="11">
        <n x="6"/>
        <n x="10"/>
      </t>
    </mdx>
    <mdx n="0" f="v">
      <t c="2" si="11">
        <n x="9"/>
        <n x="10"/>
      </t>
    </mdx>
    <mdx n="0" f="v">
      <t c="2" si="11">
        <n x="7"/>
        <n x="10"/>
      </t>
    </mdx>
    <mdx n="0" f="v">
      <t c="2" si="11">
        <n x="8"/>
        <n x="10"/>
      </t>
    </mdx>
    <mdx n="0" f="m">
      <t c="1">
        <n x="12"/>
      </t>
    </mdx>
    <mdx n="0" f="v">
      <t c="2" fi="0">
        <n x="5"/>
        <n x="12"/>
      </t>
    </mdx>
    <mdx n="0" f="v">
      <t c="2" fi="0">
        <n x="6"/>
        <n x="12"/>
      </t>
    </mdx>
    <mdx n="0" f="v">
      <t c="2" fi="0">
        <n x="9"/>
        <n x="12"/>
      </t>
    </mdx>
    <mdx n="0" f="v">
      <t c="2" fi="0">
        <n x="7"/>
        <n x="12"/>
      </t>
    </mdx>
    <mdx n="0" f="v">
      <t c="2" fi="0">
        <n x="8"/>
        <n x="12"/>
      </t>
    </mdx>
    <mdx n="0" f="s">
      <ms ns="13" c="1" o="d">
        <n x="10"/>
      </ms>
    </mdx>
    <mdx n="0" f="r">
      <t c="1">
        <n x="14"/>
      </t>
    </mdx>
    <mdx n="0" f="r">
      <t c="1">
        <n x="15"/>
      </t>
    </mdx>
    <mdx n="0" f="r">
      <t c="1">
        <n x="16"/>
      </t>
    </mdx>
    <mdx n="0" f="r">
      <t c="1">
        <n x="17"/>
      </t>
    </mdx>
    <mdx n="0" f="r">
      <t c="1">
        <n x="18"/>
      </t>
    </mdx>
    <mdx n="0" f="s">
      <ms ns="19" c="1" o="d">
        <n x="10"/>
      </ms>
    </mdx>
    <mdx n="0" f="r">
      <t c="1">
        <n x="20"/>
      </t>
    </mdx>
    <mdx n="0" f="r">
      <t c="1">
        <n x="21"/>
      </t>
    </mdx>
    <mdx n="0" f="r">
      <t c="1">
        <n x="22"/>
      </t>
    </mdx>
    <mdx n="0" f="r">
      <t c="1">
        <n x="23"/>
      </t>
    </mdx>
    <mdx n="0" f="r">
      <t c="1">
        <n x="24"/>
      </t>
    </mdx>
    <mdx n="0" f="s">
      <ms ns="25" c="0"/>
    </mdx>
    <mdx n="0" f="s">
      <ms ns="26" c="0"/>
    </mdx>
  </mdxMetadata>
  <valueMetadata count="35">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bk>
      <rc t="1" v="21"/>
    </bk>
    <bk>
      <rc t="1" v="22"/>
    </bk>
    <bk>
      <rc t="1" v="23"/>
    </bk>
    <bk>
      <rc t="1" v="24"/>
    </bk>
    <bk>
      <rc t="1" v="25"/>
    </bk>
    <bk>
      <rc t="1" v="26"/>
    </bk>
    <bk>
      <rc t="1" v="27"/>
    </bk>
    <bk>
      <rc t="1" v="28"/>
    </bk>
    <bk>
      <rc t="1" v="29"/>
    </bk>
    <bk>
      <rc t="1" v="30"/>
    </bk>
    <bk>
      <rc t="1" v="31"/>
    </bk>
    <bk>
      <rc t="1" v="32"/>
    </bk>
    <bk>
      <rc t="1" v="33"/>
    </bk>
    <bk>
      <rc t="1" v="34"/>
    </bk>
  </valueMetadata>
</metadata>
</file>

<file path=xl/sharedStrings.xml><?xml version="1.0" encoding="utf-8"?>
<sst xmlns="http://schemas.openxmlformats.org/spreadsheetml/2006/main" count="516" uniqueCount="205">
  <si>
    <t>Grand Total</t>
  </si>
  <si>
    <t>Grandtotal</t>
  </si>
  <si>
    <t>Country</t>
  </si>
  <si>
    <t>Argentina</t>
  </si>
  <si>
    <t>Austria</t>
  </si>
  <si>
    <t>Belgium</t>
  </si>
  <si>
    <t>Brazil</t>
  </si>
  <si>
    <t>Canada</t>
  </si>
  <si>
    <t>Denmark</t>
  </si>
  <si>
    <t>Finland</t>
  </si>
  <si>
    <t>France</t>
  </si>
  <si>
    <t>Germany</t>
  </si>
  <si>
    <t>Ireland</t>
  </si>
  <si>
    <t>Italy</t>
  </si>
  <si>
    <t>Mexico</t>
  </si>
  <si>
    <t>Norway</t>
  </si>
  <si>
    <t>Poland</t>
  </si>
  <si>
    <t>Portugal</t>
  </si>
  <si>
    <t>Spain</t>
  </si>
  <si>
    <t>Sweden</t>
  </si>
  <si>
    <t>Switzerland</t>
  </si>
  <si>
    <t>UK</t>
  </si>
  <si>
    <t>USA</t>
  </si>
  <si>
    <t>Venezuela</t>
  </si>
  <si>
    <t>mei</t>
  </si>
  <si>
    <t>Month</t>
  </si>
  <si>
    <t>januari</t>
  </si>
  <si>
    <t>februari</t>
  </si>
  <si>
    <t>maart</t>
  </si>
  <si>
    <t>april</t>
  </si>
  <si>
    <t>juni</t>
  </si>
  <si>
    <t>juli</t>
  </si>
  <si>
    <t>augustus</t>
  </si>
  <si>
    <t>september</t>
  </si>
  <si>
    <t>oktober</t>
  </si>
  <si>
    <t>november</t>
  </si>
  <si>
    <t>december</t>
  </si>
  <si>
    <t>Countries</t>
  </si>
  <si>
    <t>Result</t>
  </si>
  <si>
    <t>Year</t>
  </si>
  <si>
    <t>2019</t>
  </si>
  <si>
    <t>Forecasts 2019</t>
  </si>
  <si>
    <t>ForecastsGrandTotalAbs</t>
  </si>
  <si>
    <t>Continent</t>
  </si>
  <si>
    <t>The Americas</t>
  </si>
  <si>
    <t>Europe</t>
  </si>
  <si>
    <t>Sales areas</t>
  </si>
  <si>
    <t>Result Status</t>
  </si>
  <si>
    <t>FirstName</t>
  </si>
  <si>
    <t>Andrew</t>
  </si>
  <si>
    <t>Anne</t>
  </si>
  <si>
    <t>Janet</t>
  </si>
  <si>
    <t>Laura</t>
  </si>
  <si>
    <t>Margaret</t>
  </si>
  <si>
    <t>Michael</t>
  </si>
  <si>
    <t>Nancy</t>
  </si>
  <si>
    <t>Robert</t>
  </si>
  <si>
    <t>Steven</t>
  </si>
  <si>
    <t>DistinctClients</t>
  </si>
  <si>
    <t>CategoryName</t>
  </si>
  <si>
    <t>Condiments</t>
  </si>
  <si>
    <t>Customername</t>
  </si>
  <si>
    <t>All</t>
  </si>
  <si>
    <t>Values</t>
  </si>
  <si>
    <t>Discount Attr.</t>
  </si>
  <si>
    <t>Beverages</t>
  </si>
  <si>
    <t>Confections</t>
  </si>
  <si>
    <t>Dairy Products</t>
  </si>
  <si>
    <t>Grains/Cereals</t>
  </si>
  <si>
    <t>Meat/Poultry</t>
  </si>
  <si>
    <t>Produce</t>
  </si>
  <si>
    <t>Seafood</t>
  </si>
  <si>
    <t>2019 Total</t>
  </si>
  <si>
    <t>2018 Total</t>
  </si>
  <si>
    <t>2020 Total</t>
  </si>
  <si>
    <t>Outback Lager</t>
  </si>
  <si>
    <t>Steeleye Stout</t>
  </si>
  <si>
    <t>Sasquatch Ale</t>
  </si>
  <si>
    <t>Lakkalikööri</t>
  </si>
  <si>
    <t>Chai</t>
  </si>
  <si>
    <t>Rhönbräu Klosterbier</t>
  </si>
  <si>
    <t>Ipoh Coffee</t>
  </si>
  <si>
    <t>Chartreuse verte</t>
  </si>
  <si>
    <t>Côte de Blaye</t>
  </si>
  <si>
    <t>%Discount Global</t>
  </si>
  <si>
    <t>DiscountAmountYTD</t>
  </si>
  <si>
    <t>DiscountAmountYTDPerc</t>
  </si>
  <si>
    <t>ProductName</t>
  </si>
  <si>
    <t>Alice Mutton</t>
  </si>
  <si>
    <t>Aniseed Syrup</t>
  </si>
  <si>
    <t>Boston Crab Meat</t>
  </si>
  <si>
    <t>Camembert Pierrot</t>
  </si>
  <si>
    <t>Carnarvon Tigers</t>
  </si>
  <si>
    <t>Chang</t>
  </si>
  <si>
    <t>Chef Anton's Cajun Seasoning</t>
  </si>
  <si>
    <t>Chef Anton's Gumbo Mix</t>
  </si>
  <si>
    <t>Chocolade</t>
  </si>
  <si>
    <t>Escargots de Bourgogne</t>
  </si>
  <si>
    <t>Filo Mix</t>
  </si>
  <si>
    <t>Fløtemysost</t>
  </si>
  <si>
    <t>Geitost</t>
  </si>
  <si>
    <t>Genen Shouyu</t>
  </si>
  <si>
    <t>Gnocchi di nonna Alice</t>
  </si>
  <si>
    <t>Gorgonzola Telino</t>
  </si>
  <si>
    <t>Grandma's Boysenberry Spread</t>
  </si>
  <si>
    <t>Gravad lax</t>
  </si>
  <si>
    <t>Guaraná Fantástica</t>
  </si>
  <si>
    <t>Gudbrandsdalsost</t>
  </si>
  <si>
    <t>Gula Malacca</t>
  </si>
  <si>
    <t>Gumbär Gummibärchen</t>
  </si>
  <si>
    <t>Gustaf's Knäckebröd</t>
  </si>
  <si>
    <t>Ikura</t>
  </si>
  <si>
    <t>Inlagd Sill</t>
  </si>
  <si>
    <t>Jack's New England Clam Chowder</t>
  </si>
  <si>
    <t>Konbu</t>
  </si>
  <si>
    <t>Laughing Lumberjack Lager</t>
  </si>
  <si>
    <t>Longlife Tofu</t>
  </si>
  <si>
    <t>Louisiana Fiery Hot Pepper Sauce</t>
  </si>
  <si>
    <t>Louisiana Hot Spiced Okra</t>
  </si>
  <si>
    <t>Manjimup Dried Apples</t>
  </si>
  <si>
    <t>Mascarpone Fabioli</t>
  </si>
  <si>
    <t>Maxilaku</t>
  </si>
  <si>
    <t>Mishi Kobe Niku</t>
  </si>
  <si>
    <t>Mozzarella di Giovanni</t>
  </si>
  <si>
    <t>Nord-Ost Matjeshering</t>
  </si>
  <si>
    <t>Northwoods Cranberry Sauce</t>
  </si>
  <si>
    <t>NuNuCa Nuß-Nougat-Creme</t>
  </si>
  <si>
    <t>Original Frankfurter grüne Soße</t>
  </si>
  <si>
    <t>Pâté chinois</t>
  </si>
  <si>
    <t>Pavlova</t>
  </si>
  <si>
    <t>Perth Pasties</t>
  </si>
  <si>
    <t>Queso Cabrales</t>
  </si>
  <si>
    <t>Queso Manchego La Pastora</t>
  </si>
  <si>
    <t>Raclette Courdavault</t>
  </si>
  <si>
    <t>Ravioli Angelo</t>
  </si>
  <si>
    <t>Röd Kaviar</t>
  </si>
  <si>
    <t>Røgede sild</t>
  </si>
  <si>
    <t>Rössle Sauerkraut</t>
  </si>
  <si>
    <t>Schoggi Schokolade</t>
  </si>
  <si>
    <t>Scottish Longbreads</t>
  </si>
  <si>
    <t>Singaporean Hokkien Fried Mee</t>
  </si>
  <si>
    <t>Sir Rodney's Marmalade</t>
  </si>
  <si>
    <t>Sir Rodney's Scones</t>
  </si>
  <si>
    <t>Sirop d'érable</t>
  </si>
  <si>
    <t>Spegesild</t>
  </si>
  <si>
    <t>Tarte au sucre</t>
  </si>
  <si>
    <t>Teatime Chocolate Biscuits</t>
  </si>
  <si>
    <t>Thüringer Rostbratwurst</t>
  </si>
  <si>
    <t>Tofu</t>
  </si>
  <si>
    <t>Tourtière</t>
  </si>
  <si>
    <t>Tunnbröd</t>
  </si>
  <si>
    <t>Uncle Bob's Organic Dried Pears</t>
  </si>
  <si>
    <t>Valkoinen suklaa</t>
  </si>
  <si>
    <t>Vegie-spread</t>
  </si>
  <si>
    <t>Wimmers gute Semmelknödel</t>
  </si>
  <si>
    <t>Zaanse koeken</t>
  </si>
  <si>
    <t>Quarter</t>
  </si>
  <si>
    <t>Q1</t>
  </si>
  <si>
    <t>Q2</t>
  </si>
  <si>
    <t>Q3</t>
  </si>
  <si>
    <t>Q4</t>
  </si>
  <si>
    <t>GTlastyear</t>
  </si>
  <si>
    <t>2020</t>
  </si>
  <si>
    <t>GTpreviousQ</t>
  </si>
  <si>
    <t>MonthTDsales</t>
  </si>
  <si>
    <t>Date</t>
  </si>
  <si>
    <t>april Total</t>
  </si>
  <si>
    <t>augustus Total</t>
  </si>
  <si>
    <t>december Total</t>
  </si>
  <si>
    <t>februari Total</t>
  </si>
  <si>
    <t>januari Total</t>
  </si>
  <si>
    <t>juli Total</t>
  </si>
  <si>
    <t>juni Total</t>
  </si>
  <si>
    <t>maart Total</t>
  </si>
  <si>
    <t>mei Total</t>
  </si>
  <si>
    <t>november Total</t>
  </si>
  <si>
    <t>oktober Total</t>
  </si>
  <si>
    <t>september Total</t>
  </si>
  <si>
    <t>Date Hierarchy</t>
  </si>
  <si>
    <t>x times ordered globally</t>
  </si>
  <si>
    <t>NrProdOrders</t>
  </si>
  <si>
    <t>CompanyName</t>
  </si>
  <si>
    <t>TotalOutsideUSA</t>
  </si>
  <si>
    <t>TotalUSA</t>
  </si>
  <si>
    <t>Federal Shipping</t>
  </si>
  <si>
    <t>Speedy Express</t>
  </si>
  <si>
    <t>United Package</t>
  </si>
  <si>
    <t>RunningTotal</t>
  </si>
  <si>
    <t>OrderDate</t>
  </si>
  <si>
    <t>RunningTotal-30d</t>
  </si>
  <si>
    <t>% GrandTotal</t>
  </si>
  <si>
    <t>Running total inbuilt</t>
  </si>
  <si>
    <t>% Parent total</t>
  </si>
  <si>
    <t>Row Labels</t>
  </si>
  <si>
    <t>Top 5 selling products/customers</t>
  </si>
  <si>
    <t>CUBESET</t>
  </si>
  <si>
    <t>CUBERANKEDMEMBER</t>
  </si>
  <si>
    <t>CUBEVALUE</t>
  </si>
  <si>
    <t>Use of Cubes</t>
  </si>
  <si>
    <t>Count of Cust</t>
  </si>
  <si>
    <t>Distinct Count Cust</t>
  </si>
  <si>
    <t>SalesUntil</t>
  </si>
  <si>
    <t>SlicerMonth</t>
  </si>
  <si>
    <t>2019-03</t>
  </si>
  <si>
    <t>Pivot Running Total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</si>
</sst>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164" formatCode="@\ &quot;*&quot;"/>
    <numFmt numFmtId="165" formatCode="&quot;€&quot;\ #,##0.00;#,##0.00\ \-&quot;€&quot;;&quot;€&quot;\ #,##0.00"/>
    <numFmt numFmtId="166" formatCode="&quot;€&quot;\ #,##0"/>
    <numFmt numFmtId="167" formatCode="0%;\-0%;0%"/>
    <numFmt numFmtId="168" formatCode="0.00%;\-0.00%;0.00%"/>
    <numFmt numFmtId="170" formatCode="&quot;€&quot;\ #,##0;#,##0\ \-&quot;€&quot;;&quot;€&quot;\ #,##0"/>
  </numFmts>
  <fonts count="2" x14ac:knownFonts="1">
    <font>
      <sz val="11"/>
      <color theme="1"/>
      <name val="Rockwell"/>
      <family val="2"/>
      <scheme val="minor"/>
    </font>
    <font>
      <b/>
      <sz val="13"/>
      <color theme="3"/>
      <name val="Rockwell"/>
      <family val="2"/>
      <scheme val="minor"/>
    </font>
  </fonts>
  <fills count="5">
    <fill>
      <patternFill patternType="none"/>
    </fill>
    <fill>
      <patternFill patternType="gray125"/>
    </fill>
    <fill>
      <gradientFill degree="90">
        <stop position="0">
          <color theme="0"/>
        </stop>
        <stop position="1">
          <color theme="4" tint="0.59999389629810485"/>
        </stop>
      </gradientFill>
    </fill>
    <fill>
      <patternFill patternType="solid">
        <fgColor theme="7" tint="0.79998168889431442"/>
        <bgColor indexed="64"/>
      </patternFill>
    </fill>
    <fill>
      <patternFill patternType="solid">
        <fgColor theme="5" tint="0.79998168889431442"/>
        <bgColor indexed="64"/>
      </patternFill>
    </fill>
  </fills>
  <borders count="3">
    <border>
      <left/>
      <right/>
      <top/>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1" fillId="0" borderId="1" applyNumberFormat="0" applyFill="0" applyAlignment="0" applyProtection="0"/>
  </cellStyleXfs>
  <cellXfs count="22">
    <xf numFmtId="0" fontId="0" fillId="0" borderId="0" xfId="0"/>
    <xf numFmtId="0" fontId="0" fillId="0" borderId="0" xfId="0" pivotButton="1"/>
    <xf numFmtId="164" fontId="0" fillId="0" borderId="0" xfId="0" applyNumberFormat="1"/>
    <xf numFmtId="165" fontId="0" fillId="0" borderId="0" xfId="0" applyNumberFormat="1"/>
    <xf numFmtId="166" fontId="0" fillId="0" borderId="0" xfId="0" applyNumberFormat="1"/>
    <xf numFmtId="0" fontId="0" fillId="0" borderId="0" xfId="0" applyAlignment="1">
      <alignment horizontal="left" indent="1"/>
    </xf>
    <xf numFmtId="164" fontId="0" fillId="0" borderId="0" xfId="0" applyNumberFormat="1" applyAlignment="1">
      <alignment horizontal="left"/>
    </xf>
    <xf numFmtId="9" fontId="0" fillId="0" borderId="0" xfId="0" applyNumberFormat="1"/>
    <xf numFmtId="0" fontId="0" fillId="0" borderId="0" xfId="0" applyAlignment="1">
      <alignment horizontal="center"/>
    </xf>
    <xf numFmtId="167" fontId="0" fillId="0" borderId="0" xfId="0" applyNumberFormat="1"/>
    <xf numFmtId="168" fontId="0" fillId="0" borderId="0" xfId="0" applyNumberFormat="1"/>
    <xf numFmtId="14" fontId="0" fillId="0" borderId="0" xfId="0" applyNumberFormat="1"/>
    <xf numFmtId="10" fontId="0" fillId="0" borderId="0" xfId="0" applyNumberFormat="1"/>
    <xf numFmtId="0" fontId="0" fillId="2" borderId="2" xfId="0" applyFill="1" applyBorder="1"/>
    <xf numFmtId="0" fontId="0" fillId="0" borderId="2" xfId="0" applyBorder="1" applyAlignment="1">
      <alignment horizontal="left"/>
    </xf>
    <xf numFmtId="0" fontId="0" fillId="0" borderId="2" xfId="0" applyBorder="1"/>
    <xf numFmtId="0" fontId="0" fillId="3" borderId="0" xfId="0" applyFill="1"/>
    <xf numFmtId="0" fontId="0" fillId="4" borderId="0" xfId="0" applyFill="1"/>
    <xf numFmtId="0" fontId="1" fillId="0" borderId="1" xfId="1"/>
    <xf numFmtId="170" fontId="0" fillId="0" borderId="0" xfId="0" applyNumberFormat="1"/>
    <xf numFmtId="0" fontId="0" fillId="0" borderId="0" xfId="0" applyNumberFormat="1"/>
    <xf numFmtId="0" fontId="0" fillId="0" borderId="0" xfId="0" applyNumberFormat="1" applyAlignment="1">
      <alignment horizontal="center"/>
    </xf>
  </cellXfs>
  <cellStyles count="2">
    <cellStyle name="Heading 2" xfId="1" builtinId="17"/>
    <cellStyle name="Normal" xfId="0" builtinId="0"/>
  </cellStyles>
  <dxfs count="12">
    <dxf>
      <alignment horizontal="center"/>
    </dxf>
    <dxf>
      <alignment horizontal="center"/>
    </dxf>
    <dxf>
      <alignment horizontal="center"/>
    </dxf>
    <dxf>
      <alignment horizontal="center"/>
    </dxf>
    <dxf>
      <numFmt numFmtId="165" formatCode="&quot;€&quot;\ #,##0.00;#,##0.00\ \-&quot;€&quot;;&quot;€&quot;\ #,##0.00"/>
    </dxf>
    <dxf>
      <alignment horizontal="center"/>
    </dxf>
    <dxf>
      <alignment horizontal="center"/>
    </dxf>
    <dxf>
      <font>
        <b/>
        <color theme="1"/>
      </font>
      <border>
        <bottom style="thin">
          <color theme="4"/>
        </bottom>
        <vertical/>
        <horizontal/>
      </border>
    </dxf>
    <dxf>
      <font>
        <sz val="10"/>
        <color theme="1"/>
      </font>
      <border>
        <left style="thin">
          <color theme="4"/>
        </left>
        <right style="thin">
          <color theme="4"/>
        </right>
        <top style="thin">
          <color theme="4"/>
        </top>
        <bottom style="thin">
          <color theme="4"/>
        </bottom>
        <vertical/>
        <horizontal/>
      </border>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2" defaultTableStyle="TableStyleMedium2" defaultPivotStyle="PivotStyleLight16">
    <tableStyle name="Flattened Pivot Style" table="0" count="3" xr9:uid="{7B8E0B7F-8C53-428F-A71A-8FEADF5780BB}">
      <tableStyleElement type="headerRow" dxfId="11"/>
      <tableStyleElement type="totalRow" dxfId="10"/>
      <tableStyleElement type="secondRowStripe" dxfId="9"/>
    </tableStyle>
    <tableStyle name="myStyle" pivot="0" table="0" count="10" xr9:uid="{455CD15F-91B6-49DC-A3AF-108A39440C9D}">
      <tableStyleElement type="wholeTable" dxfId="8"/>
      <tableStyleElement type="headerRow" dxfId="7"/>
    </tableStyle>
  </tableStyles>
  <extLst>
    <ext xmlns:x14="http://schemas.microsoft.com/office/spreadsheetml/2009/9/main" uri="{46F421CA-312F-682f-3DD2-61675219B42D}">
      <x14:dxfs count="8">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828282"/>
          </font>
          <fill>
            <patternFill patternType="solid">
              <fgColor theme="4" tint="0.79998168889431442"/>
              <bgColor theme="4" tint="0.79998168889431442"/>
            </patternFill>
          </fill>
          <border>
            <left style="thin">
              <color rgb="FFCCCCCC"/>
            </left>
            <right style="thin">
              <color rgb="FFCCCCCC"/>
            </right>
            <top style="thin">
              <color rgb="FFCCCCCC"/>
            </top>
            <bottom style="thin">
              <color rgb="FFCCCCCC"/>
            </bottom>
            <vertical/>
            <horizontal/>
          </border>
        </dxf>
        <dxf>
          <font>
            <color rgb="FF000000"/>
          </font>
          <fill>
            <patternFill patternType="solid">
              <fgColor theme="4" tint="0.59999389629810485"/>
              <bgColor theme="4" tint="0.59999389629810485"/>
            </patternFill>
          </fill>
          <border>
            <left style="thin">
              <color rgb="FF999999"/>
            </left>
            <right style="thin">
              <color rgb="FF999999"/>
            </right>
            <top style="thin">
              <color rgb="FF999999"/>
            </top>
            <bottom style="thin">
              <color rgb="FF999999"/>
            </bottom>
            <vertical/>
            <horizontal/>
          </border>
        </dxf>
        <dxf>
          <font>
            <color rgb="FF828282"/>
          </font>
          <fill>
            <patternFill patternType="solid">
              <fgColor rgb="FFFFFFFF"/>
              <bgColor rgb="FFFFFFFF"/>
            </patternFill>
          </fill>
          <border>
            <left style="thin">
              <color rgb="FFE0E0E0"/>
            </left>
            <right style="thin">
              <color rgb="FFE0E0E0"/>
            </right>
            <top style="thin">
              <color rgb="FFE0E0E0"/>
            </top>
            <bottom style="thin">
              <color rgb="FFE0E0E0"/>
            </bottom>
            <vertical/>
            <horizontal/>
          </border>
        </dxf>
        <dxf>
          <font>
            <color rgb="FF000000"/>
          </font>
          <fill>
            <patternFill patternType="solid">
              <fgColor rgb="FFFFFFFF"/>
              <bgColor rgb="FFFFFFFF"/>
            </patternFill>
          </fill>
          <border>
            <left style="thin">
              <color rgb="FFCCCCCC"/>
            </left>
            <right style="thin">
              <color rgb="FFCCCCCC"/>
            </right>
            <top style="thin">
              <color rgb="FFCCCCCC"/>
            </top>
            <bottom style="thin">
              <color rgb="FFCCCCCC"/>
            </bottom>
            <vertical/>
            <horizontal/>
          </border>
        </dxf>
      </x14:dxfs>
    </ext>
    <ext xmlns:x14="http://schemas.microsoft.com/office/spreadsheetml/2009/9/main" uri="{EB79DEF2-80B8-43e5-95BD-54CBDDF9020C}">
      <x14:slicerStyles defaultSlicerStyle="SlicerStyleLight1">
        <x14:slicerStyle name="myStyle">
          <x14:slicerStyleElements>
            <x14:slicerStyleElement type="unselectedItemWithData" dxfId="7"/>
            <x14:slicerStyleElement type="unselectedItemWithNoData" dxfId="6"/>
            <x14:slicerStyleElement type="selectedItemWithData" dxfId="5"/>
            <x14:slicerStyleElement type="selectedItemWithNoData" dxfId="4"/>
            <x14:slicerStyleElement type="hoveredUnselectedItemWithData" dxfId="3"/>
            <x14:slicerStyleElement type="hoveredSelectedItemWithData" dxfId="2"/>
            <x14:slicerStyleElement type="hoveredUnselectedItemWithNoData" dxfId="1"/>
            <x14:slicerStyleElement type="hoveredSelectedItemWithNoData" dxfId="0"/>
          </x14:slicerStyleElements>
        </x14:slicerStyle>
      </x14:slicerStyles>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ThisWorkbookDataModel">
      <tp t="e">
        <v>#N/A</v>
        <stp>1</stp>
        <tr r="H9" s="17"/>
        <tr r="H7" s="17"/>
        <tr r="G9" s="17"/>
        <tr r="H10" s="17"/>
        <tr r="G10" s="17"/>
        <tr r="H8" s="17"/>
        <tr r="G7" s="17"/>
        <tr r="G11" s="17"/>
        <tr r="H11" s="17"/>
        <tr r="G8" s="17"/>
        <tr r="C7" s="17"/>
        <tr r="C10" s="17"/>
        <tr r="D8" s="17"/>
        <tr r="D9" s="17"/>
        <tr r="C9" s="17"/>
        <tr r="D7" s="17"/>
        <tr r="D11" s="17"/>
        <tr r="C11" s="17"/>
        <tr r="D10" s="17"/>
        <tr r="C8" s="17"/>
        <tr r="G6" s="17"/>
        <tr r="H6" s="17"/>
        <tr r="B11" s="17"/>
        <tr r="C6" s="17"/>
        <tr r="B10" s="17"/>
        <tr r="B9" s="17"/>
        <tr r="B7" s="17"/>
        <tr r="D6" s="17"/>
        <tr r="B8" s="17"/>
      </tp>
    </main>
  </volType>
</volTypes>
</file>

<file path=xl/_rels/workbook.xml.rels><?xml version="1.0" encoding="UTF-8" standalone="yes"?>
<Relationships xmlns="http://schemas.openxmlformats.org/package/2006/relationships"><Relationship Id="rId26" Type="http://schemas.openxmlformats.org/officeDocument/2006/relationships/pivotCacheDefinition" Target="pivotCache/pivotCacheDefinition13.xml"/><Relationship Id="rId21" Type="http://schemas.openxmlformats.org/officeDocument/2006/relationships/pivotCacheDefinition" Target="pivotCache/pivotCacheDefinition8.xml"/><Relationship Id="rId42" Type="http://schemas.microsoft.com/office/2007/relationships/slicerCache" Target="slicerCaches/slicerCache8.xml"/><Relationship Id="rId47" Type="http://schemas.openxmlformats.org/officeDocument/2006/relationships/connections" Target="connections.xml"/><Relationship Id="rId63" Type="http://schemas.openxmlformats.org/officeDocument/2006/relationships/customXml" Target="../customXml/item11.xml"/><Relationship Id="rId68" Type="http://schemas.openxmlformats.org/officeDocument/2006/relationships/customXml" Target="../customXml/item16.xml"/><Relationship Id="rId84" Type="http://schemas.openxmlformats.org/officeDocument/2006/relationships/customXml" Target="../customXml/item32.xml"/><Relationship Id="rId89" Type="http://schemas.openxmlformats.org/officeDocument/2006/relationships/customXml" Target="../customXml/item37.xml"/><Relationship Id="rId16" Type="http://schemas.openxmlformats.org/officeDocument/2006/relationships/pivotCacheDefinition" Target="pivotCache/pivotCacheDefinition3.xml"/><Relationship Id="rId11" Type="http://schemas.openxmlformats.org/officeDocument/2006/relationships/worksheet" Target="worksheets/sheet11.xml"/><Relationship Id="rId32" Type="http://schemas.openxmlformats.org/officeDocument/2006/relationships/pivotCacheDefinition" Target="pivotCache/pivotCacheDefinition19.xml"/><Relationship Id="rId37" Type="http://schemas.microsoft.com/office/2007/relationships/slicerCache" Target="slicerCaches/slicerCache3.xml"/><Relationship Id="rId53" Type="http://schemas.openxmlformats.org/officeDocument/2006/relationships/customXml" Target="../customXml/item1.xml"/><Relationship Id="rId58" Type="http://schemas.openxmlformats.org/officeDocument/2006/relationships/customXml" Target="../customXml/item6.xml"/><Relationship Id="rId74" Type="http://schemas.openxmlformats.org/officeDocument/2006/relationships/customXml" Target="../customXml/item22.xml"/><Relationship Id="rId79" Type="http://schemas.openxmlformats.org/officeDocument/2006/relationships/customXml" Target="../customXml/item27.xml"/><Relationship Id="rId102" Type="http://schemas.openxmlformats.org/officeDocument/2006/relationships/volatileDependencies" Target="volatileDependencies.xml"/><Relationship Id="rId5" Type="http://schemas.openxmlformats.org/officeDocument/2006/relationships/worksheet" Target="worksheets/sheet5.xml"/><Relationship Id="rId90" Type="http://schemas.openxmlformats.org/officeDocument/2006/relationships/customXml" Target="../customXml/item38.xml"/><Relationship Id="rId95" Type="http://schemas.openxmlformats.org/officeDocument/2006/relationships/customXml" Target="../customXml/item43.xml"/><Relationship Id="rId22" Type="http://schemas.openxmlformats.org/officeDocument/2006/relationships/pivotCacheDefinition" Target="pivotCache/pivotCacheDefinition9.xml"/><Relationship Id="rId27" Type="http://schemas.openxmlformats.org/officeDocument/2006/relationships/pivotCacheDefinition" Target="pivotCache/pivotCacheDefinition14.xml"/><Relationship Id="rId43" Type="http://schemas.microsoft.com/office/2007/relationships/slicerCache" Target="slicerCaches/slicerCache9.xml"/><Relationship Id="rId48" Type="http://schemas.openxmlformats.org/officeDocument/2006/relationships/styles" Target="styles.xml"/><Relationship Id="rId64" Type="http://schemas.openxmlformats.org/officeDocument/2006/relationships/customXml" Target="../customXml/item12.xml"/><Relationship Id="rId69" Type="http://schemas.openxmlformats.org/officeDocument/2006/relationships/customXml" Target="../customXml/item17.xml"/><Relationship Id="rId80" Type="http://schemas.openxmlformats.org/officeDocument/2006/relationships/customXml" Target="../customXml/item28.xml"/><Relationship Id="rId85" Type="http://schemas.openxmlformats.org/officeDocument/2006/relationships/customXml" Target="../customXml/item33.xml"/><Relationship Id="rId12" Type="http://schemas.openxmlformats.org/officeDocument/2006/relationships/worksheet" Target="worksheets/sheet12.xml"/><Relationship Id="rId17" Type="http://schemas.openxmlformats.org/officeDocument/2006/relationships/pivotCacheDefinition" Target="pivotCache/pivotCacheDefinition4.xml"/><Relationship Id="rId25" Type="http://schemas.openxmlformats.org/officeDocument/2006/relationships/pivotCacheDefinition" Target="pivotCache/pivotCacheDefinition12.xml"/><Relationship Id="rId33" Type="http://schemas.openxmlformats.org/officeDocument/2006/relationships/pivotCacheDefinition" Target="pivotCache/pivotCacheDefinition20.xml"/><Relationship Id="rId38" Type="http://schemas.microsoft.com/office/2007/relationships/slicerCache" Target="slicerCaches/slicerCache4.xml"/><Relationship Id="rId46" Type="http://schemas.openxmlformats.org/officeDocument/2006/relationships/theme" Target="theme/theme1.xml"/><Relationship Id="rId59" Type="http://schemas.openxmlformats.org/officeDocument/2006/relationships/customXml" Target="../customXml/item7.xml"/><Relationship Id="rId67" Type="http://schemas.openxmlformats.org/officeDocument/2006/relationships/customXml" Target="../customXml/item15.xml"/><Relationship Id="rId20" Type="http://schemas.openxmlformats.org/officeDocument/2006/relationships/pivotCacheDefinition" Target="pivotCache/pivotCacheDefinition7.xml"/><Relationship Id="rId41" Type="http://schemas.microsoft.com/office/2007/relationships/slicerCache" Target="slicerCaches/slicerCache7.xml"/><Relationship Id="rId54" Type="http://schemas.openxmlformats.org/officeDocument/2006/relationships/customXml" Target="../customXml/item2.xml"/><Relationship Id="rId62" Type="http://schemas.openxmlformats.org/officeDocument/2006/relationships/customXml" Target="../customXml/item10.xml"/><Relationship Id="rId70" Type="http://schemas.openxmlformats.org/officeDocument/2006/relationships/customXml" Target="../customXml/item18.xml"/><Relationship Id="rId75" Type="http://schemas.openxmlformats.org/officeDocument/2006/relationships/customXml" Target="../customXml/item23.xml"/><Relationship Id="rId83" Type="http://schemas.openxmlformats.org/officeDocument/2006/relationships/customXml" Target="../customXml/item31.xml"/><Relationship Id="rId88" Type="http://schemas.openxmlformats.org/officeDocument/2006/relationships/customXml" Target="../customXml/item36.xml"/><Relationship Id="rId91" Type="http://schemas.openxmlformats.org/officeDocument/2006/relationships/customXml" Target="../customXml/item39.xml"/><Relationship Id="rId96" Type="http://schemas.openxmlformats.org/officeDocument/2006/relationships/customXml" Target="../customXml/item4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pivotCacheDefinition" Target="pivotCache/pivotCacheDefinition2.xml"/><Relationship Id="rId23" Type="http://schemas.openxmlformats.org/officeDocument/2006/relationships/pivotCacheDefinition" Target="pivotCache/pivotCacheDefinition10.xml"/><Relationship Id="rId28" Type="http://schemas.openxmlformats.org/officeDocument/2006/relationships/pivotCacheDefinition" Target="pivotCache/pivotCacheDefinition15.xml"/><Relationship Id="rId36" Type="http://schemas.microsoft.com/office/2007/relationships/slicerCache" Target="slicerCaches/slicerCache2.xml"/><Relationship Id="rId49" Type="http://schemas.openxmlformats.org/officeDocument/2006/relationships/sharedStrings" Target="sharedStrings.xml"/><Relationship Id="rId57" Type="http://schemas.openxmlformats.org/officeDocument/2006/relationships/customXml" Target="../customXml/item5.xml"/><Relationship Id="rId10" Type="http://schemas.openxmlformats.org/officeDocument/2006/relationships/worksheet" Target="worksheets/sheet10.xml"/><Relationship Id="rId31" Type="http://schemas.openxmlformats.org/officeDocument/2006/relationships/pivotCacheDefinition" Target="pivotCache/pivotCacheDefinition18.xml"/><Relationship Id="rId44" Type="http://schemas.microsoft.com/office/2007/relationships/slicerCache" Target="slicerCaches/slicerCache10.xml"/><Relationship Id="rId52" Type="http://schemas.openxmlformats.org/officeDocument/2006/relationships/calcChain" Target="calcChain.xml"/><Relationship Id="rId60" Type="http://schemas.openxmlformats.org/officeDocument/2006/relationships/customXml" Target="../customXml/item8.xml"/><Relationship Id="rId65" Type="http://schemas.openxmlformats.org/officeDocument/2006/relationships/customXml" Target="../customXml/item13.xml"/><Relationship Id="rId73" Type="http://schemas.openxmlformats.org/officeDocument/2006/relationships/customXml" Target="../customXml/item21.xml"/><Relationship Id="rId78" Type="http://schemas.openxmlformats.org/officeDocument/2006/relationships/customXml" Target="../customXml/item26.xml"/><Relationship Id="rId81" Type="http://schemas.openxmlformats.org/officeDocument/2006/relationships/customXml" Target="../customXml/item29.xml"/><Relationship Id="rId86" Type="http://schemas.openxmlformats.org/officeDocument/2006/relationships/customXml" Target="../customXml/item34.xml"/><Relationship Id="rId94" Type="http://schemas.openxmlformats.org/officeDocument/2006/relationships/customXml" Target="../customXml/item42.xml"/><Relationship Id="rId99" Type="http://schemas.openxmlformats.org/officeDocument/2006/relationships/customXml" Target="../customXml/item47.xml"/><Relationship Id="rId101" Type="http://schemas.openxmlformats.org/officeDocument/2006/relationships/customXml" Target="../customXml/item49.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pivotCacheDefinition" Target="pivotCache/pivotCacheDefinition5.xml"/><Relationship Id="rId39" Type="http://schemas.microsoft.com/office/2007/relationships/slicerCache" Target="slicerCaches/slicerCache5.xml"/><Relationship Id="rId34" Type="http://schemas.openxmlformats.org/officeDocument/2006/relationships/pivotCacheDefinition" Target="pivotCache/pivotCacheDefinition21.xml"/><Relationship Id="rId50" Type="http://schemas.openxmlformats.org/officeDocument/2006/relationships/sheetMetadata" Target="metadata.xml"/><Relationship Id="rId55" Type="http://schemas.openxmlformats.org/officeDocument/2006/relationships/customXml" Target="../customXml/item3.xml"/><Relationship Id="rId76" Type="http://schemas.openxmlformats.org/officeDocument/2006/relationships/customXml" Target="../customXml/item24.xml"/><Relationship Id="rId97" Type="http://schemas.openxmlformats.org/officeDocument/2006/relationships/customXml" Target="../customXml/item45.xml"/><Relationship Id="rId7" Type="http://schemas.openxmlformats.org/officeDocument/2006/relationships/worksheet" Target="worksheets/sheet7.xml"/><Relationship Id="rId71" Type="http://schemas.openxmlformats.org/officeDocument/2006/relationships/customXml" Target="../customXml/item19.xml"/><Relationship Id="rId92" Type="http://schemas.openxmlformats.org/officeDocument/2006/relationships/customXml" Target="../customXml/item40.xml"/><Relationship Id="rId2" Type="http://schemas.openxmlformats.org/officeDocument/2006/relationships/worksheet" Target="worksheets/sheet2.xml"/><Relationship Id="rId29" Type="http://schemas.openxmlformats.org/officeDocument/2006/relationships/pivotCacheDefinition" Target="pivotCache/pivotCacheDefinition16.xml"/><Relationship Id="rId24" Type="http://schemas.openxmlformats.org/officeDocument/2006/relationships/pivotCacheDefinition" Target="pivotCache/pivotCacheDefinition11.xml"/><Relationship Id="rId40" Type="http://schemas.microsoft.com/office/2007/relationships/slicerCache" Target="slicerCaches/slicerCache6.xml"/><Relationship Id="rId45" Type="http://schemas.microsoft.com/office/2007/relationships/slicerCache" Target="slicerCaches/slicerCache11.xml"/><Relationship Id="rId66" Type="http://schemas.openxmlformats.org/officeDocument/2006/relationships/customXml" Target="../customXml/item14.xml"/><Relationship Id="rId87" Type="http://schemas.openxmlformats.org/officeDocument/2006/relationships/customXml" Target="../customXml/item35.xml"/><Relationship Id="rId61" Type="http://schemas.openxmlformats.org/officeDocument/2006/relationships/customXml" Target="../customXml/item9.xml"/><Relationship Id="rId82" Type="http://schemas.openxmlformats.org/officeDocument/2006/relationships/customXml" Target="../customXml/item30.xml"/><Relationship Id="rId19" Type="http://schemas.openxmlformats.org/officeDocument/2006/relationships/pivotCacheDefinition" Target="pivotCache/pivotCacheDefinition6.xml"/><Relationship Id="rId14" Type="http://schemas.openxmlformats.org/officeDocument/2006/relationships/pivotCacheDefinition" Target="pivotCache/pivotCacheDefinition1.xml"/><Relationship Id="rId30" Type="http://schemas.openxmlformats.org/officeDocument/2006/relationships/pivotCacheDefinition" Target="pivotCache/pivotCacheDefinition17.xml"/><Relationship Id="rId35" Type="http://schemas.microsoft.com/office/2007/relationships/slicerCache" Target="slicerCaches/slicerCache1.xml"/><Relationship Id="rId56" Type="http://schemas.openxmlformats.org/officeDocument/2006/relationships/customXml" Target="../customXml/item4.xml"/><Relationship Id="rId77" Type="http://schemas.openxmlformats.org/officeDocument/2006/relationships/customXml" Target="../customXml/item25.xml"/><Relationship Id="rId100" Type="http://schemas.openxmlformats.org/officeDocument/2006/relationships/customXml" Target="../customXml/item48.xml"/><Relationship Id="rId8" Type="http://schemas.openxmlformats.org/officeDocument/2006/relationships/worksheet" Target="worksheets/sheet8.xml"/><Relationship Id="rId51" Type="http://schemas.openxmlformats.org/officeDocument/2006/relationships/powerPivotData" Target="model/item.data"/><Relationship Id="rId72" Type="http://schemas.openxmlformats.org/officeDocument/2006/relationships/customXml" Target="../customXml/item20.xml"/><Relationship Id="rId93" Type="http://schemas.openxmlformats.org/officeDocument/2006/relationships/customXml" Target="../customXml/item41.xml"/><Relationship Id="rId98" Type="http://schemas.openxmlformats.org/officeDocument/2006/relationships/customXml" Target="../customXml/item46.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295276</xdr:rowOff>
    </xdr:from>
    <xdr:to>
      <xdr:col>3</xdr:col>
      <xdr:colOff>409575</xdr:colOff>
      <xdr:row>1</xdr:row>
      <xdr:rowOff>419101</xdr:rowOff>
    </xdr:to>
    <mc:AlternateContent xmlns:mc="http://schemas.openxmlformats.org/markup-compatibility/2006" xmlns:a14="http://schemas.microsoft.com/office/drawing/2010/main">
      <mc:Choice Requires="a14">
        <xdr:graphicFrame macro="">
          <xdr:nvGraphicFramePr>
            <xdr:cNvPr id="2" name="Year">
              <a:extLst>
                <a:ext uri="{FF2B5EF4-FFF2-40B4-BE49-F238E27FC236}">
                  <a16:creationId xmlns:a16="http://schemas.microsoft.com/office/drawing/2014/main" id="{D20624E9-C6CD-CC87-097A-177F713902C2}"/>
                </a:ext>
              </a:extLst>
            </xdr:cNvPr>
            <xdr:cNvGraphicFramePr/>
          </xdr:nvGraphicFramePr>
          <xdr:xfrm>
            <a:off x="0" y="0"/>
            <a:ext cx="0" cy="0"/>
          </xdr:xfrm>
          <a:graphic>
            <a:graphicData uri="http://schemas.microsoft.com/office/drawing/2010/slicer">
              <sle:slicer xmlns:sle="http://schemas.microsoft.com/office/drawing/2010/slicer" name="Year"/>
            </a:graphicData>
          </a:graphic>
        </xdr:graphicFrame>
      </mc:Choice>
      <mc:Fallback xmlns="">
        <xdr:sp macro="" textlink="">
          <xdr:nvSpPr>
            <xdr:cNvPr id="0" name=""/>
            <xdr:cNvSpPr>
              <a:spLocks noTextEdit="1"/>
            </xdr:cNvSpPr>
          </xdr:nvSpPr>
          <xdr:spPr>
            <a:xfrm>
              <a:off x="123825" y="295276"/>
              <a:ext cx="4057650" cy="685800"/>
            </a:xfrm>
            <a:prstGeom prst="rect">
              <a:avLst/>
            </a:prstGeom>
            <a:solidFill>
              <a:prstClr val="white"/>
            </a:solidFill>
            <a:ln w="1">
              <a:solidFill>
                <a:prstClr val="green"/>
              </a:solidFill>
            </a:ln>
          </xdr:spPr>
          <xdr:txBody>
            <a:bodyPr vertOverflow="clip" horzOverflow="clip"/>
            <a:lstStyle/>
            <a:p>
              <a:r>
                <a:rPr lang="en-GB"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2</xdr:col>
      <xdr:colOff>971550</xdr:colOff>
      <xdr:row>29</xdr:row>
      <xdr:rowOff>19050</xdr:rowOff>
    </xdr:from>
    <xdr:to>
      <xdr:col>13</xdr:col>
      <xdr:colOff>685800</xdr:colOff>
      <xdr:row>34</xdr:row>
      <xdr:rowOff>171450</xdr:rowOff>
    </xdr:to>
    <xdr:sp macro="" textlink="">
      <xdr:nvSpPr>
        <xdr:cNvPr id="3" name="Rectangle: Rounded Corners 2">
          <a:extLst>
            <a:ext uri="{FF2B5EF4-FFF2-40B4-BE49-F238E27FC236}">
              <a16:creationId xmlns:a16="http://schemas.microsoft.com/office/drawing/2014/main" id="{C755C19B-F20B-A4D3-DD86-7B876E4FE68B}"/>
            </a:ext>
          </a:extLst>
        </xdr:cNvPr>
        <xdr:cNvSpPr/>
      </xdr:nvSpPr>
      <xdr:spPr>
        <a:xfrm>
          <a:off x="3543300" y="6172200"/>
          <a:ext cx="9867900" cy="1057275"/>
        </a:xfrm>
        <a:prstGeom prst="roundRect">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r>
            <a:rPr lang="en-GB" sz="1100"/>
            <a:t>Others measures:</a:t>
          </a:r>
        </a:p>
        <a:p>
          <a:pPr algn="l"/>
          <a:r>
            <a:rPr lang="en-GB" sz="1100">
              <a:solidFill>
                <a:schemeClr val="dk1"/>
              </a:solidFill>
              <a:effectLst/>
              <a:latin typeface="+mn-lt"/>
              <a:ea typeface="+mn-ea"/>
              <a:cs typeface="+mn-cs"/>
            </a:rPr>
            <a:t>TotalUSA:=CALCULATE(SUM('Order Details'[subtotal]); 'Order Details'[Country]= "USA")</a:t>
          </a:r>
        </a:p>
        <a:p>
          <a:pPr algn="l"/>
          <a:r>
            <a:rPr lang="en-GB" sz="1100">
              <a:solidFill>
                <a:schemeClr val="dk1"/>
              </a:solidFill>
              <a:effectLst/>
              <a:latin typeface="+mn-lt"/>
              <a:ea typeface="+mn-ea"/>
              <a:cs typeface="+mn-cs"/>
            </a:rPr>
            <a:t>TotalOutsideUSA:=CALCULATE(SUM('Order Details'[subtotal]); 'Order Details'[Country]&lt;&gt; "USA")</a:t>
          </a:r>
          <a:br>
            <a:rPr lang="en-GB" sz="1100"/>
          </a:br>
          <a:r>
            <a:rPr lang="en-GB" sz="1100">
              <a:solidFill>
                <a:schemeClr val="dk1"/>
              </a:solidFill>
              <a:effectLst/>
              <a:latin typeface="+mn-lt"/>
              <a:ea typeface="+mn-ea"/>
              <a:cs typeface="+mn-cs"/>
            </a:rPr>
            <a:t>TotalUSA-UK:=CALCULATE(SUM('Order Details'[subtotal]); 'Order Details'[Country]= "USA" || 'Order Details'[Country]= "UK")</a:t>
          </a:r>
        </a:p>
        <a:p>
          <a:pPr algn="l"/>
          <a:r>
            <a:rPr lang="en-GB" sz="1100">
              <a:solidFill>
                <a:schemeClr val="dk1"/>
              </a:solidFill>
              <a:effectLst/>
              <a:latin typeface="+mn-lt"/>
              <a:ea typeface="+mn-ea"/>
              <a:cs typeface="+mn-cs"/>
            </a:rPr>
            <a:t>TotalBeveragesUSA:=CALCULATE(SUM('Order Details'[subtotal]); 'Order Details'[Country]= "USA" &amp;&amp; 'Order Details'[Cats]="Beverages")</a:t>
          </a:r>
        </a:p>
        <a:p>
          <a:pPr algn="l"/>
          <a:endParaRPr lang="en-GB" sz="1100"/>
        </a:p>
      </xdr:txBody>
    </xdr:sp>
    <xdr:clientData/>
  </xdr:twoCellAnchor>
  <xdr:twoCellAnchor>
    <xdr:from>
      <xdr:col>7</xdr:col>
      <xdr:colOff>593066</xdr:colOff>
      <xdr:row>0</xdr:row>
      <xdr:rowOff>269575</xdr:rowOff>
    </xdr:from>
    <xdr:to>
      <xdr:col>10</xdr:col>
      <xdr:colOff>575094</xdr:colOff>
      <xdr:row>1</xdr:row>
      <xdr:rowOff>449293</xdr:rowOff>
    </xdr:to>
    <xdr:sp macro="" textlink="">
      <xdr:nvSpPr>
        <xdr:cNvPr id="4" name="Speech Bubble: Oval 3">
          <a:extLst>
            <a:ext uri="{FF2B5EF4-FFF2-40B4-BE49-F238E27FC236}">
              <a16:creationId xmlns:a16="http://schemas.microsoft.com/office/drawing/2014/main" id="{DE5AF023-BC48-512D-6842-348C5E15041D}"/>
            </a:ext>
          </a:extLst>
        </xdr:cNvPr>
        <xdr:cNvSpPr/>
      </xdr:nvSpPr>
      <xdr:spPr>
        <a:xfrm>
          <a:off x="7898561" y="269575"/>
          <a:ext cx="2623868" cy="745826"/>
        </a:xfrm>
        <a:prstGeom prst="wedgeEllipseCallout">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marL="0" indent="0" algn="l"/>
          <a:r>
            <a:rPr lang="en-GB" sz="1100">
              <a:solidFill>
                <a:schemeClr val="dk1"/>
              </a:solidFill>
              <a:latin typeface="+mn-lt"/>
              <a:ea typeface="+mn-ea"/>
              <a:cs typeface="+mn-cs"/>
            </a:rPr>
            <a:t>Base pivot, order month names, use of linked</a:t>
          </a:r>
          <a:r>
            <a:rPr lang="en-GB" sz="1100" baseline="0">
              <a:solidFill>
                <a:schemeClr val="dk1"/>
              </a:solidFill>
              <a:latin typeface="+mn-lt"/>
              <a:ea typeface="+mn-ea"/>
              <a:cs typeface="+mn-cs"/>
            </a:rPr>
            <a:t> tables</a:t>
          </a:r>
          <a:endParaRPr lang="en-GB" sz="1100">
            <a:solidFill>
              <a:schemeClr val="dk1"/>
            </a:solidFill>
            <a:latin typeface="+mn-lt"/>
            <a:ea typeface="+mn-ea"/>
            <a:cs typeface="+mn-cs"/>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268604</xdr:colOff>
      <xdr:row>2</xdr:row>
      <xdr:rowOff>114299</xdr:rowOff>
    </xdr:from>
    <xdr:to>
      <xdr:col>15</xdr:col>
      <xdr:colOff>548640</xdr:colOff>
      <xdr:row>22</xdr:row>
      <xdr:rowOff>38100</xdr:rowOff>
    </xdr:to>
    <xdr:sp macro="" textlink="">
      <xdr:nvSpPr>
        <xdr:cNvPr id="2" name="Callout: Left Arrow 1">
          <a:extLst>
            <a:ext uri="{FF2B5EF4-FFF2-40B4-BE49-F238E27FC236}">
              <a16:creationId xmlns:a16="http://schemas.microsoft.com/office/drawing/2014/main" id="{7DC1B188-49E8-6A38-F009-DCFCCD1E55FC}"/>
            </a:ext>
          </a:extLst>
        </xdr:cNvPr>
        <xdr:cNvSpPr/>
      </xdr:nvSpPr>
      <xdr:spPr>
        <a:xfrm>
          <a:off x="7536179" y="476249"/>
          <a:ext cx="6452236" cy="3543301"/>
        </a:xfrm>
        <a:prstGeom prst="leftArrowCallout">
          <a:avLst>
            <a:gd name="adj1" fmla="val 9409"/>
            <a:gd name="adj2" fmla="val 16129"/>
            <a:gd name="adj3" fmla="val 25000"/>
            <a:gd name="adj4" fmla="val 79592"/>
          </a:avLst>
        </a:prstGeom>
        <a:solidFill>
          <a:schemeClr val="accent5">
            <a:lumMod val="20000"/>
            <a:lumOff val="80000"/>
          </a:schemeClr>
        </a:solidFill>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r>
            <a:rPr lang="en-GB" sz="1100"/>
            <a:t>Country</a:t>
          </a:r>
          <a:r>
            <a:rPr lang="en-GB" sz="1100" baseline="0"/>
            <a:t> from Objectives Table</a:t>
          </a:r>
          <a:br>
            <a:rPr lang="en-GB" sz="1100" baseline="0"/>
          </a:br>
          <a:r>
            <a:rPr lang="en-GB" sz="1100" baseline="0"/>
            <a:t>Only for 2019 </a:t>
          </a:r>
          <a:br>
            <a:rPr lang="en-GB" sz="1100" baseline="0"/>
          </a:br>
          <a:r>
            <a:rPr lang="en-GB" sz="1100" baseline="0"/>
            <a:t>Forecast amounts from Objectives table</a:t>
          </a:r>
        </a:p>
        <a:p>
          <a:r>
            <a:rPr lang="en-GB" sz="1100" baseline="0"/>
            <a:t>Grand total Forecast measure: adapts and spreads into it's details</a:t>
          </a:r>
          <a:br>
            <a:rPr lang="en-GB" sz="1100" baseline="0"/>
          </a:br>
          <a:r>
            <a:rPr lang="en-GB" sz="1100" baseline="0">
              <a:solidFill>
                <a:schemeClr val="dk1"/>
              </a:solidFill>
              <a:effectLst/>
              <a:latin typeface="+mn-lt"/>
              <a:ea typeface="+mn-ea"/>
              <a:cs typeface="+mn-cs"/>
            </a:rPr>
            <a:t>Grand total Forecast Abs measure: does not adapt and spreads into it's details</a:t>
          </a:r>
        </a:p>
        <a:p>
          <a:endParaRPr lang="en-GB" sz="1100" baseline="0"/>
        </a:p>
        <a:p>
          <a:endParaRPr lang="en-GB" sz="1100" baseline="0"/>
        </a:p>
        <a:p>
          <a:endParaRPr lang="en-GB" sz="1100" baseline="0"/>
        </a:p>
        <a:p>
          <a:endParaRPr lang="en-GB" sz="1100" baseline="0"/>
        </a:p>
        <a:p>
          <a:r>
            <a:rPr lang="en-GB" sz="1100">
              <a:solidFill>
                <a:schemeClr val="dk1"/>
              </a:solidFill>
              <a:effectLst/>
              <a:latin typeface="+mn-lt"/>
              <a:ea typeface="+mn-ea"/>
              <a:cs typeface="+mn-cs"/>
            </a:rPr>
            <a:t>DIVIDE ([Grandtotal];</a:t>
          </a:r>
        </a:p>
        <a:p>
          <a:r>
            <a:rPr lang="en-GB" sz="1100">
              <a:solidFill>
                <a:schemeClr val="dk1"/>
              </a:solidFill>
              <a:effectLst/>
              <a:latin typeface="+mn-lt"/>
              <a:ea typeface="+mn-ea"/>
              <a:cs typeface="+mn-cs"/>
            </a:rPr>
            <a:t>CALCULATE (</a:t>
          </a:r>
        </a:p>
        <a:p>
          <a:r>
            <a:rPr lang="en-GB" sz="1100">
              <a:solidFill>
                <a:schemeClr val="dk1"/>
              </a:solidFill>
              <a:effectLst/>
              <a:latin typeface="+mn-lt"/>
              <a:ea typeface="+mn-ea"/>
              <a:cs typeface="+mn-cs"/>
            </a:rPr>
            <a:t>[Sum of Forecasts];</a:t>
          </a:r>
        </a:p>
        <a:p>
          <a:r>
            <a:rPr lang="en-GB" sz="1100">
              <a:solidFill>
                <a:schemeClr val="dk1"/>
              </a:solidFill>
              <a:effectLst/>
              <a:latin typeface="+mn-lt"/>
              <a:ea typeface="+mn-ea"/>
              <a:cs typeface="+mn-cs"/>
            </a:rPr>
            <a:t>ALL ( 'Customers'[Country] )</a:t>
          </a:r>
        </a:p>
        <a:p>
          <a:r>
            <a:rPr lang="en-GB" sz="1100">
              <a:solidFill>
                <a:schemeClr val="dk1"/>
              </a:solidFill>
              <a:effectLst/>
              <a:latin typeface="+mn-lt"/>
              <a:ea typeface="+mn-ea"/>
              <a:cs typeface="+mn-cs"/>
            </a:rPr>
            <a:t>)</a:t>
          </a:r>
        </a:p>
        <a:p>
          <a:r>
            <a:rPr lang="en-GB" sz="1100">
              <a:solidFill>
                <a:schemeClr val="dk1"/>
              </a:solidFill>
              <a:effectLst/>
              <a:latin typeface="+mn-lt"/>
              <a:ea typeface="+mn-ea"/>
              <a:cs typeface="+mn-cs"/>
            </a:rPr>
            <a:t>)</a:t>
          </a:r>
        </a:p>
        <a:p>
          <a:pPr algn="l"/>
          <a:br>
            <a:rPr lang="en-GB" sz="1100" baseline="0"/>
          </a:br>
          <a:r>
            <a:rPr lang="en-GB" sz="1100">
              <a:solidFill>
                <a:schemeClr val="dk1"/>
              </a:solidFill>
              <a:effectLst/>
              <a:latin typeface="+mn-lt"/>
              <a:ea typeface="+mn-ea"/>
              <a:cs typeface="+mn-cs"/>
            </a:rPr>
            <a:t>ForecastsGrandTotalAbs:=CALCULATE(SUM([Forecasts]);ALL(tblObjectives[Countries]))</a:t>
          </a:r>
          <a:endParaRPr lang="en-GB" sz="1100" baseline="0"/>
        </a:p>
        <a:p>
          <a:pPr algn="l"/>
          <a:endParaRPr lang="en-GB"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394335</xdr:colOff>
      <xdr:row>0</xdr:row>
      <xdr:rowOff>121921</xdr:rowOff>
    </xdr:from>
    <xdr:to>
      <xdr:col>3</xdr:col>
      <xdr:colOff>133350</xdr:colOff>
      <xdr:row>6</xdr:row>
      <xdr:rowOff>68580</xdr:rowOff>
    </xdr:to>
    <mc:AlternateContent xmlns:mc="http://schemas.openxmlformats.org/markup-compatibility/2006" xmlns:a14="http://schemas.microsoft.com/office/drawing/2010/main">
      <mc:Choice Requires="a14">
        <xdr:graphicFrame macro="">
          <xdr:nvGraphicFramePr>
            <xdr:cNvPr id="2" name="CategoryName">
              <a:extLst>
                <a:ext uri="{FF2B5EF4-FFF2-40B4-BE49-F238E27FC236}">
                  <a16:creationId xmlns:a16="http://schemas.microsoft.com/office/drawing/2014/main" id="{93A2CDA9-EE9F-7491-F9F2-28E847E07078}"/>
                </a:ext>
              </a:extLst>
            </xdr:cNvPr>
            <xdr:cNvGraphicFramePr/>
          </xdr:nvGraphicFramePr>
          <xdr:xfrm>
            <a:off x="0" y="0"/>
            <a:ext cx="0" cy="0"/>
          </xdr:xfrm>
          <a:graphic>
            <a:graphicData uri="http://schemas.microsoft.com/office/drawing/2010/slicer">
              <sle:slicer xmlns:sle="http://schemas.microsoft.com/office/drawing/2010/slicer" name="CategoryName"/>
            </a:graphicData>
          </a:graphic>
        </xdr:graphicFrame>
      </mc:Choice>
      <mc:Fallback xmlns="">
        <xdr:sp macro="" textlink="">
          <xdr:nvSpPr>
            <xdr:cNvPr id="0" name=""/>
            <xdr:cNvSpPr>
              <a:spLocks noTextEdit="1"/>
            </xdr:cNvSpPr>
          </xdr:nvSpPr>
          <xdr:spPr>
            <a:xfrm>
              <a:off x="394335" y="121921"/>
              <a:ext cx="4968240" cy="1032509"/>
            </a:xfrm>
            <a:prstGeom prst="rect">
              <a:avLst/>
            </a:prstGeom>
            <a:solidFill>
              <a:prstClr val="white"/>
            </a:solidFill>
            <a:ln w="1">
              <a:solidFill>
                <a:prstClr val="green"/>
              </a:solidFill>
            </a:ln>
          </xdr:spPr>
          <xdr:txBody>
            <a:bodyPr vertOverflow="clip" horzOverflow="clip"/>
            <a:lstStyle/>
            <a:p>
              <a:r>
                <a:rPr lang="en-GB"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6</xdr:col>
      <xdr:colOff>710565</xdr:colOff>
      <xdr:row>9</xdr:row>
      <xdr:rowOff>11430</xdr:rowOff>
    </xdr:from>
    <xdr:to>
      <xdr:col>11</xdr:col>
      <xdr:colOff>184785</xdr:colOff>
      <xdr:row>17</xdr:row>
      <xdr:rowOff>169545</xdr:rowOff>
    </xdr:to>
    <xdr:sp macro="" textlink="">
      <xdr:nvSpPr>
        <xdr:cNvPr id="3" name="Rectangle: Rounded Corners 2">
          <a:extLst>
            <a:ext uri="{FF2B5EF4-FFF2-40B4-BE49-F238E27FC236}">
              <a16:creationId xmlns:a16="http://schemas.microsoft.com/office/drawing/2014/main" id="{7A89CCDC-9FD6-C4A6-0C81-F41CFDFCBC55}"/>
            </a:ext>
          </a:extLst>
        </xdr:cNvPr>
        <xdr:cNvSpPr/>
      </xdr:nvSpPr>
      <xdr:spPr>
        <a:xfrm>
          <a:off x="9987915" y="1640205"/>
          <a:ext cx="3931920" cy="1605915"/>
        </a:xfrm>
        <a:prstGeom prst="roundRect">
          <a:avLst/>
        </a:prstGeom>
      </xdr:spPr>
      <xdr:style>
        <a:lnRef idx="1">
          <a:schemeClr val="accent5"/>
        </a:lnRef>
        <a:fillRef idx="2">
          <a:schemeClr val="accent5"/>
        </a:fillRef>
        <a:effectRef idx="1">
          <a:schemeClr val="accent5"/>
        </a:effectRef>
        <a:fontRef idx="minor">
          <a:schemeClr val="dk1"/>
        </a:fontRef>
      </xdr:style>
      <xdr:txBody>
        <a:bodyPr vertOverflow="clip" horzOverflow="clip" rtlCol="0" anchor="t"/>
        <a:lstStyle/>
        <a:p>
          <a:pPr algn="l"/>
          <a:r>
            <a:rPr lang="nl-BE" sz="1100"/>
            <a:t>Distinct</a:t>
          </a:r>
          <a:r>
            <a:rPr lang="nl-BE" sz="1100" baseline="0"/>
            <a:t> count as aggregation </a:t>
          </a:r>
          <a:br>
            <a:rPr lang="nl-BE" sz="1100" baseline="0"/>
          </a:br>
          <a:r>
            <a:rPr lang="nl-BE" sz="1100" baseline="0"/>
            <a:t>Distinct count as measure</a:t>
          </a:r>
        </a:p>
        <a:p>
          <a:pPr algn="l"/>
          <a:r>
            <a:rPr lang="nl-BE" sz="1100" baseline="0"/>
            <a:t>Context</a:t>
          </a:r>
          <a:endParaRPr lang="nl-BE" sz="1100"/>
        </a:p>
      </xdr:txBody>
    </xdr:sp>
    <xdr:clientData/>
  </xdr:twoCellAnchor>
  <xdr:twoCellAnchor editAs="oneCell">
    <xdr:from>
      <xdr:col>4</xdr:col>
      <xdr:colOff>15240</xdr:colOff>
      <xdr:row>0</xdr:row>
      <xdr:rowOff>99061</xdr:rowOff>
    </xdr:from>
    <xdr:to>
      <xdr:col>8</xdr:col>
      <xdr:colOff>333375</xdr:colOff>
      <xdr:row>6</xdr:row>
      <xdr:rowOff>167641</xdr:rowOff>
    </xdr:to>
    <mc:AlternateContent xmlns:mc="http://schemas.openxmlformats.org/markup-compatibility/2006" xmlns:a14="http://schemas.microsoft.com/office/drawing/2010/main">
      <mc:Choice Requires="a14">
        <xdr:graphicFrame macro="">
          <xdr:nvGraphicFramePr>
            <xdr:cNvPr id="4" name="Country">
              <a:extLst>
                <a:ext uri="{FF2B5EF4-FFF2-40B4-BE49-F238E27FC236}">
                  <a16:creationId xmlns:a16="http://schemas.microsoft.com/office/drawing/2014/main" id="{5E7A140E-FE38-EA57-132D-2467982CA676}"/>
                </a:ext>
              </a:extLst>
            </xdr:cNvPr>
            <xdr:cNvGraphicFramePr/>
          </xdr:nvGraphicFramePr>
          <xdr:xfrm>
            <a:off x="0" y="0"/>
            <a:ext cx="0" cy="0"/>
          </xdr:xfrm>
          <a:graphic>
            <a:graphicData uri="http://schemas.microsoft.com/office/drawing/2010/slicer">
              <sle:slicer xmlns:sle="http://schemas.microsoft.com/office/drawing/2010/slicer" name="Country"/>
            </a:graphicData>
          </a:graphic>
        </xdr:graphicFrame>
      </mc:Choice>
      <mc:Fallback xmlns="">
        <xdr:sp macro="" textlink="">
          <xdr:nvSpPr>
            <xdr:cNvPr id="0" name=""/>
            <xdr:cNvSpPr>
              <a:spLocks noTextEdit="1"/>
            </xdr:cNvSpPr>
          </xdr:nvSpPr>
          <xdr:spPr>
            <a:xfrm>
              <a:off x="6423660" y="99061"/>
              <a:ext cx="6019800" cy="1120140"/>
            </a:xfrm>
            <a:prstGeom prst="rect">
              <a:avLst/>
            </a:prstGeom>
            <a:solidFill>
              <a:prstClr val="white"/>
            </a:solidFill>
            <a:ln w="1">
              <a:solidFill>
                <a:prstClr val="green"/>
              </a:solidFill>
            </a:ln>
          </xdr:spPr>
          <xdr:txBody>
            <a:bodyPr vertOverflow="clip" horzOverflow="clip"/>
            <a:lstStyle/>
            <a:p>
              <a:r>
                <a:rPr lang="nl-BE"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xdr:from>
      <xdr:col>7</xdr:col>
      <xdr:colOff>761999</xdr:colOff>
      <xdr:row>3</xdr:row>
      <xdr:rowOff>133349</xdr:rowOff>
    </xdr:from>
    <xdr:to>
      <xdr:col>14</xdr:col>
      <xdr:colOff>409574</xdr:colOff>
      <xdr:row>23</xdr:row>
      <xdr:rowOff>152400</xdr:rowOff>
    </xdr:to>
    <xdr:sp macro="" textlink="">
      <xdr:nvSpPr>
        <xdr:cNvPr id="2" name="Rectangle: Rounded Corners 1">
          <a:extLst>
            <a:ext uri="{FF2B5EF4-FFF2-40B4-BE49-F238E27FC236}">
              <a16:creationId xmlns:a16="http://schemas.microsoft.com/office/drawing/2014/main" id="{34002AC3-18AD-6C8E-C845-76417AC08063}"/>
            </a:ext>
          </a:extLst>
        </xdr:cNvPr>
        <xdr:cNvSpPr/>
      </xdr:nvSpPr>
      <xdr:spPr>
        <a:xfrm>
          <a:off x="10858499" y="676274"/>
          <a:ext cx="5800725" cy="3638551"/>
        </a:xfrm>
        <a:prstGeom prst="roundRect">
          <a:avLst/>
        </a:prstGeom>
      </xdr:spPr>
      <xdr:style>
        <a:lnRef idx="1">
          <a:schemeClr val="accent5"/>
        </a:lnRef>
        <a:fillRef idx="2">
          <a:schemeClr val="accent5"/>
        </a:fillRef>
        <a:effectRef idx="1">
          <a:schemeClr val="accent5"/>
        </a:effectRef>
        <a:fontRef idx="minor">
          <a:schemeClr val="dk1"/>
        </a:fontRef>
      </xdr:style>
      <xdr:txBody>
        <a:bodyPr vertOverflow="clip" horzOverflow="clip" rtlCol="0" anchor="t"/>
        <a:lstStyle/>
        <a:p>
          <a:pPr algn="l"/>
          <a:r>
            <a:rPr lang="en-GB" sz="1100">
              <a:solidFill>
                <a:sysClr val="windowText" lastClr="000000"/>
              </a:solidFill>
              <a:effectLst/>
              <a:latin typeface="+mn-lt"/>
              <a:ea typeface="+mn-ea"/>
              <a:cs typeface="+mn-cs"/>
            </a:rPr>
            <a:t>Measures:</a:t>
          </a:r>
        </a:p>
        <a:p>
          <a:pPr algn="l"/>
          <a:endParaRPr lang="en-GB" sz="1100">
            <a:solidFill>
              <a:sysClr val="windowText" lastClr="000000"/>
            </a:solidFill>
            <a:effectLst/>
            <a:latin typeface="+mn-lt"/>
            <a:ea typeface="+mn-ea"/>
            <a:cs typeface="+mn-cs"/>
          </a:endParaRPr>
        </a:p>
        <a:p>
          <a:pPr algn="l"/>
          <a:r>
            <a:rPr lang="en-GB" sz="1100">
              <a:solidFill>
                <a:sysClr val="windowText" lastClr="000000"/>
              </a:solidFill>
              <a:effectLst/>
              <a:latin typeface="+mn-lt"/>
              <a:ea typeface="+mn-ea"/>
              <a:cs typeface="+mn-cs"/>
            </a:rPr>
            <a:t>DiscountAmount:=SUMX('Order Details';'Order Details'[UnitPrice] * 'Order Details'[Quantity] * ('Order Details'[Discount]))</a:t>
          </a:r>
        </a:p>
        <a:p>
          <a:pPr algn="l"/>
          <a:endParaRPr lang="en-GB" sz="1100">
            <a:solidFill>
              <a:sysClr val="windowText" lastClr="000000"/>
            </a:solidFill>
            <a:effectLst/>
            <a:latin typeface="+mn-lt"/>
            <a:ea typeface="+mn-ea"/>
            <a:cs typeface="+mn-cs"/>
          </a:endParaRPr>
        </a:p>
        <a:p>
          <a:pPr algn="l"/>
          <a:r>
            <a:rPr lang="en-GB" sz="1100">
              <a:solidFill>
                <a:schemeClr val="dk1"/>
              </a:solidFill>
              <a:effectLst/>
              <a:latin typeface="+mn-lt"/>
              <a:ea typeface="+mn-ea"/>
              <a:cs typeface="+mn-cs"/>
            </a:rPr>
            <a:t>PercDiscountOfGlobalTotal:=DIVIDE([DiscountAmount]; CALCULATE([DiscountAmount];ALL('Order Details')))</a:t>
          </a:r>
        </a:p>
        <a:p>
          <a:pPr algn="l"/>
          <a:endParaRPr lang="en-GB" sz="1100">
            <a:solidFill>
              <a:sysClr val="windowText" lastClr="000000"/>
            </a:solidFill>
            <a:effectLst/>
            <a:latin typeface="+mn-lt"/>
            <a:ea typeface="+mn-ea"/>
            <a:cs typeface="+mn-cs"/>
          </a:endParaRPr>
        </a:p>
        <a:p>
          <a:pPr algn="l"/>
          <a:r>
            <a:rPr lang="en-GB" sz="1100">
              <a:solidFill>
                <a:schemeClr val="dk1"/>
              </a:solidFill>
              <a:effectLst/>
              <a:latin typeface="+mn-lt"/>
              <a:ea typeface="+mn-ea"/>
              <a:cs typeface="+mn-cs"/>
            </a:rPr>
            <a:t>DiscountAmountYTD:=CALCULATE([DiscountAmount];ALL(Categories[CategoryName]))</a:t>
          </a:r>
        </a:p>
        <a:p>
          <a:pPr algn="l"/>
          <a:endParaRPr lang="en-GB" sz="1100">
            <a:solidFill>
              <a:sysClr val="windowText" lastClr="000000"/>
            </a:solidFill>
            <a:effectLst/>
            <a:latin typeface="+mn-lt"/>
            <a:ea typeface="+mn-ea"/>
            <a:cs typeface="+mn-cs"/>
          </a:endParaRPr>
        </a:p>
        <a:p>
          <a:pPr algn="l"/>
          <a:r>
            <a:rPr lang="en-GB" sz="1100">
              <a:solidFill>
                <a:sysClr val="windowText" lastClr="000000"/>
              </a:solidFill>
              <a:effectLst/>
              <a:latin typeface="+mn-lt"/>
              <a:ea typeface="+mn-ea"/>
              <a:cs typeface="+mn-cs"/>
            </a:rPr>
            <a:t>DiscountAmountYTDPerc:=DIVIDE([DiscountAmount];[DiscountAmountYTD])</a:t>
          </a:r>
        </a:p>
        <a:p>
          <a:pPr algn="l"/>
          <a:endParaRPr lang="en-GB" sz="1100">
            <a:solidFill>
              <a:sysClr val="windowText" lastClr="000000"/>
            </a:solidFill>
            <a:effectLst/>
            <a:latin typeface="+mn-lt"/>
            <a:ea typeface="+mn-ea"/>
            <a:cs typeface="+mn-cs"/>
          </a:endParaRPr>
        </a:p>
        <a:p>
          <a:pPr algn="l"/>
          <a:endParaRPr lang="en-GB" sz="1100">
            <a:solidFill>
              <a:sysClr val="windowText" lastClr="000000"/>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8</xdr:col>
      <xdr:colOff>295275</xdr:colOff>
      <xdr:row>6</xdr:row>
      <xdr:rowOff>9525</xdr:rowOff>
    </xdr:from>
    <xdr:to>
      <xdr:col>16</xdr:col>
      <xdr:colOff>257175</xdr:colOff>
      <xdr:row>16</xdr:row>
      <xdr:rowOff>133350</xdr:rowOff>
    </xdr:to>
    <xdr:sp macro="" textlink="">
      <xdr:nvSpPr>
        <xdr:cNvPr id="2" name="Callout: Left Arrow 1">
          <a:extLst>
            <a:ext uri="{FF2B5EF4-FFF2-40B4-BE49-F238E27FC236}">
              <a16:creationId xmlns:a16="http://schemas.microsoft.com/office/drawing/2014/main" id="{4B250ED7-50F5-CE67-989F-7368DCC4A51C}"/>
            </a:ext>
          </a:extLst>
        </xdr:cNvPr>
        <xdr:cNvSpPr/>
      </xdr:nvSpPr>
      <xdr:spPr>
        <a:xfrm>
          <a:off x="9639300" y="1095375"/>
          <a:ext cx="6553200" cy="1933575"/>
        </a:xfrm>
        <a:prstGeom prst="leftArrowCallout">
          <a:avLst>
            <a:gd name="adj1" fmla="val 6924"/>
            <a:gd name="adj2" fmla="val 11006"/>
            <a:gd name="adj3" fmla="val 14212"/>
            <a:gd name="adj4" fmla="val 89541"/>
          </a:avLst>
        </a:prstGeom>
      </xdr:spPr>
      <xdr:style>
        <a:lnRef idx="1">
          <a:schemeClr val="accent4"/>
        </a:lnRef>
        <a:fillRef idx="2">
          <a:schemeClr val="accent4"/>
        </a:fillRef>
        <a:effectRef idx="1">
          <a:schemeClr val="accent4"/>
        </a:effectRef>
        <a:fontRef idx="minor">
          <a:schemeClr val="dk1"/>
        </a:fontRef>
      </xdr:style>
      <xdr:txBody>
        <a:bodyPr vertOverflow="clip" horzOverflow="clip" rtlCol="0" anchor="t"/>
        <a:lstStyle/>
        <a:p>
          <a:pPr algn="l"/>
          <a:r>
            <a:rPr lang="en-GB" sz="1100">
              <a:solidFill>
                <a:sysClr val="windowText" lastClr="000000"/>
              </a:solidFill>
            </a:rPr>
            <a:t>Use of a Portfolio set</a:t>
          </a:r>
          <a:br>
            <a:rPr lang="en-GB" sz="1100">
              <a:solidFill>
                <a:sysClr val="windowText" lastClr="000000"/>
              </a:solidFill>
            </a:rPr>
          </a:br>
          <a:r>
            <a:rPr lang="en-GB" sz="1100">
              <a:solidFill>
                <a:sysClr val="windowText" lastClr="000000"/>
              </a:solidFill>
            </a:rPr>
            <a:t>Change option 'Include filter</a:t>
          </a:r>
          <a:r>
            <a:rPr lang="en-GB" sz="1100" baseline="0">
              <a:solidFill>
                <a:sysClr val="windowText" lastClr="000000"/>
              </a:solidFill>
            </a:rPr>
            <a:t> items in totals'</a:t>
          </a:r>
        </a:p>
        <a:p>
          <a:pPr algn="l"/>
          <a:r>
            <a:rPr lang="en-GB" sz="1100" baseline="0">
              <a:solidFill>
                <a:sysClr val="windowText" lastClr="000000"/>
              </a:solidFill>
            </a:rPr>
            <a:t>Adding Quarter column to Dates table</a:t>
          </a:r>
        </a:p>
        <a:p>
          <a:pPr algn="l"/>
          <a:r>
            <a:rPr lang="en-GB" sz="1100" baseline="0">
              <a:solidFill>
                <a:sysClr val="windowText" lastClr="000000"/>
              </a:solidFill>
            </a:rPr>
            <a:t>Set for asymmetric reporting - and problem with difference calculations</a:t>
          </a:r>
          <a:br>
            <a:rPr lang="en-GB" sz="1100" baseline="0">
              <a:solidFill>
                <a:sysClr val="windowText" lastClr="000000"/>
              </a:solidFill>
            </a:rPr>
          </a:br>
          <a:r>
            <a:rPr lang="en-GB" sz="1100" baseline="0">
              <a:solidFill>
                <a:sysClr val="windowText" lastClr="000000"/>
              </a:solidFill>
            </a:rPr>
            <a:t>Remove errors</a:t>
          </a:r>
        </a:p>
        <a:p>
          <a:pPr algn="l"/>
          <a:endParaRPr lang="en-GB" sz="1100" baseline="0">
            <a:solidFill>
              <a:sysClr val="windowText" lastClr="000000"/>
            </a:solidFill>
          </a:endParaRPr>
        </a:p>
        <a:p>
          <a:pPr algn="l"/>
          <a:r>
            <a:rPr lang="en-GB" sz="1100">
              <a:solidFill>
                <a:sysClr val="windowText" lastClr="000000"/>
              </a:solidFill>
              <a:effectLst/>
              <a:latin typeface="+mn-lt"/>
              <a:ea typeface="+mn-ea"/>
              <a:cs typeface="+mn-cs"/>
            </a:rPr>
            <a:t>GTlastyear:=CALCULATE([Grandtotal];SAMEPERIODLASTYEAR('Calendar'[Date]))</a:t>
          </a:r>
          <a:r>
            <a:rPr lang="en-GB" sz="1100" baseline="0">
              <a:solidFill>
                <a:sysClr val="windowText" lastClr="000000"/>
              </a:solidFill>
            </a:rPr>
            <a:t>	</a:t>
          </a:r>
        </a:p>
        <a:p>
          <a:pPr algn="l"/>
          <a:endParaRPr lang="en-GB" sz="1100" baseline="0">
            <a:solidFill>
              <a:sysClr val="windowText" lastClr="000000"/>
            </a:solidFill>
          </a:endParaRPr>
        </a:p>
        <a:p>
          <a:pPr algn="l"/>
          <a:r>
            <a:rPr lang="en-GB" sz="1100">
              <a:solidFill>
                <a:schemeClr val="dk1"/>
              </a:solidFill>
              <a:effectLst/>
              <a:latin typeface="+mn-lt"/>
              <a:ea typeface="+mn-ea"/>
              <a:cs typeface="+mn-cs"/>
            </a:rPr>
            <a:t>GTpreviousQ:=CALCULATE([Grandtotal];PREVIOUSQUARTER('Calendar'[Date]))</a:t>
          </a:r>
          <a:endParaRPr lang="en-GB" sz="1100">
            <a:solidFill>
              <a:sysClr val="windowText" lastClr="000000"/>
            </a:solidFill>
          </a:endParaRP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295275</xdr:colOff>
      <xdr:row>0</xdr:row>
      <xdr:rowOff>152401</xdr:rowOff>
    </xdr:from>
    <xdr:to>
      <xdr:col>1</xdr:col>
      <xdr:colOff>1038225</xdr:colOff>
      <xdr:row>2</xdr:row>
      <xdr:rowOff>171450</xdr:rowOff>
    </xdr:to>
    <mc:AlternateContent xmlns:mc="http://schemas.openxmlformats.org/markup-compatibility/2006" xmlns:a14="http://schemas.microsoft.com/office/drawing/2010/main">
      <mc:Choice Requires="a14">
        <xdr:graphicFrame macro="">
          <xdr:nvGraphicFramePr>
            <xdr:cNvPr id="14" name="SalesYear">
              <a:extLst>
                <a:ext uri="{FF2B5EF4-FFF2-40B4-BE49-F238E27FC236}">
                  <a16:creationId xmlns:a16="http://schemas.microsoft.com/office/drawing/2014/main" id="{17615A13-41D8-D943-6477-FE48778B2A4A}"/>
                </a:ext>
              </a:extLst>
            </xdr:cNvPr>
            <xdr:cNvGraphicFramePr/>
          </xdr:nvGraphicFramePr>
          <xdr:xfrm>
            <a:off x="0" y="0"/>
            <a:ext cx="0" cy="0"/>
          </xdr:xfrm>
          <a:graphic>
            <a:graphicData uri="http://schemas.microsoft.com/office/drawing/2010/slicer">
              <sle:slicer xmlns:sle="http://schemas.microsoft.com/office/drawing/2010/slicer" name="SalesYear"/>
            </a:graphicData>
          </a:graphic>
        </xdr:graphicFrame>
      </mc:Choice>
      <mc:Fallback xmlns="">
        <xdr:sp macro="" textlink="">
          <xdr:nvSpPr>
            <xdr:cNvPr id="0" name=""/>
            <xdr:cNvSpPr>
              <a:spLocks noTextEdit="1"/>
            </xdr:cNvSpPr>
          </xdr:nvSpPr>
          <xdr:spPr>
            <a:xfrm>
              <a:off x="295275" y="152401"/>
              <a:ext cx="1828800" cy="380999"/>
            </a:xfrm>
            <a:prstGeom prst="rect">
              <a:avLst/>
            </a:prstGeom>
            <a:solidFill>
              <a:prstClr val="white"/>
            </a:solidFill>
            <a:ln w="1">
              <a:solidFill>
                <a:prstClr val="green"/>
              </a:solidFill>
            </a:ln>
          </xdr:spPr>
          <xdr:txBody>
            <a:bodyPr vertOverflow="clip" horzOverflow="clip"/>
            <a:lstStyle/>
            <a:p>
              <a:r>
                <a:rPr lang="en-GB"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2</xdr:col>
      <xdr:colOff>266699</xdr:colOff>
      <xdr:row>0</xdr:row>
      <xdr:rowOff>95251</xdr:rowOff>
    </xdr:from>
    <xdr:to>
      <xdr:col>6</xdr:col>
      <xdr:colOff>57149</xdr:colOff>
      <xdr:row>3</xdr:row>
      <xdr:rowOff>114300</xdr:rowOff>
    </xdr:to>
    <mc:AlternateContent xmlns:mc="http://schemas.openxmlformats.org/markup-compatibility/2006" xmlns:a14="http://schemas.microsoft.com/office/drawing/2010/main">
      <mc:Choice Requires="a14">
        <xdr:graphicFrame macro="">
          <xdr:nvGraphicFramePr>
            <xdr:cNvPr id="15" name="SalesMonth">
              <a:extLst>
                <a:ext uri="{FF2B5EF4-FFF2-40B4-BE49-F238E27FC236}">
                  <a16:creationId xmlns:a16="http://schemas.microsoft.com/office/drawing/2014/main" id="{FB2CAE5A-5E94-13B6-C6B2-73B585C9D0C4}"/>
                </a:ext>
              </a:extLst>
            </xdr:cNvPr>
            <xdr:cNvGraphicFramePr/>
          </xdr:nvGraphicFramePr>
          <xdr:xfrm>
            <a:off x="0" y="0"/>
            <a:ext cx="0" cy="0"/>
          </xdr:xfrm>
          <a:graphic>
            <a:graphicData uri="http://schemas.microsoft.com/office/drawing/2010/slicer">
              <sle:slicer xmlns:sle="http://schemas.microsoft.com/office/drawing/2010/slicer" name="SalesMonth"/>
            </a:graphicData>
          </a:graphic>
        </xdr:graphicFrame>
      </mc:Choice>
      <mc:Fallback xmlns="">
        <xdr:sp macro="" textlink="">
          <xdr:nvSpPr>
            <xdr:cNvPr id="0" name=""/>
            <xdr:cNvSpPr>
              <a:spLocks noTextEdit="1"/>
            </xdr:cNvSpPr>
          </xdr:nvSpPr>
          <xdr:spPr>
            <a:xfrm>
              <a:off x="2514599" y="95251"/>
              <a:ext cx="4276725" cy="600074"/>
            </a:xfrm>
            <a:prstGeom prst="rect">
              <a:avLst/>
            </a:prstGeom>
            <a:solidFill>
              <a:prstClr val="white"/>
            </a:solidFill>
            <a:ln w="1">
              <a:solidFill>
                <a:prstClr val="green"/>
              </a:solidFill>
            </a:ln>
          </xdr:spPr>
          <xdr:txBody>
            <a:bodyPr vertOverflow="clip" horzOverflow="clip"/>
            <a:lstStyle/>
            <a:p>
              <a:r>
                <a:rPr lang="en-GB"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6</xdr:col>
      <xdr:colOff>9525</xdr:colOff>
      <xdr:row>6</xdr:row>
      <xdr:rowOff>28576</xdr:rowOff>
    </xdr:from>
    <xdr:to>
      <xdr:col>14</xdr:col>
      <xdr:colOff>95250</xdr:colOff>
      <xdr:row>12</xdr:row>
      <xdr:rowOff>123826</xdr:rowOff>
    </xdr:to>
    <xdr:sp macro="" textlink="">
      <xdr:nvSpPr>
        <xdr:cNvPr id="16" name="Callout: Left Arrow 15">
          <a:extLst>
            <a:ext uri="{FF2B5EF4-FFF2-40B4-BE49-F238E27FC236}">
              <a16:creationId xmlns:a16="http://schemas.microsoft.com/office/drawing/2014/main" id="{C48613AA-6D9E-46C0-AABE-D884887C05CC}"/>
            </a:ext>
          </a:extLst>
        </xdr:cNvPr>
        <xdr:cNvSpPr/>
      </xdr:nvSpPr>
      <xdr:spPr>
        <a:xfrm>
          <a:off x="5962650" y="1152526"/>
          <a:ext cx="5572125" cy="1181100"/>
        </a:xfrm>
        <a:prstGeom prst="leftArrowCallout">
          <a:avLst>
            <a:gd name="adj1" fmla="val 6924"/>
            <a:gd name="adj2" fmla="val 11006"/>
            <a:gd name="adj3" fmla="val 14212"/>
            <a:gd name="adj4" fmla="val 89541"/>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r>
            <a:rPr lang="en-GB" sz="1100">
              <a:solidFill>
                <a:sysClr val="windowText" lastClr="000000"/>
              </a:solidFill>
            </a:rPr>
            <a:t>Do</a:t>
          </a:r>
          <a:r>
            <a:rPr lang="en-GB" sz="1100" baseline="0">
              <a:solidFill>
                <a:sysClr val="windowText" lastClr="000000"/>
              </a:solidFill>
            </a:rPr>
            <a:t> not show items with no data in slicers</a:t>
          </a:r>
        </a:p>
        <a:p>
          <a:pPr algn="l"/>
          <a:r>
            <a:rPr lang="en-GB" sz="1100" baseline="0">
              <a:solidFill>
                <a:sysClr val="windowText" lastClr="000000"/>
              </a:solidFill>
            </a:rPr>
            <a:t>Where to take the date fields from?</a:t>
          </a:r>
        </a:p>
        <a:p>
          <a:pPr algn="l"/>
          <a:r>
            <a:rPr lang="en-GB" sz="1100" baseline="0">
              <a:solidFill>
                <a:sysClr val="windowText" lastClr="000000"/>
              </a:solidFill>
            </a:rPr>
            <a:t>Sort issues solved with custom list</a:t>
          </a:r>
        </a:p>
        <a:p>
          <a:pPr algn="l"/>
          <a:endParaRPr lang="en-GB" sz="1100" baseline="0">
            <a:solidFill>
              <a:sysClr val="windowText" lastClr="000000"/>
            </a:solidFill>
          </a:endParaRPr>
        </a:p>
        <a:p>
          <a:pPr algn="l"/>
          <a:r>
            <a:rPr lang="en-GB" sz="1100">
              <a:solidFill>
                <a:schemeClr val="dk1"/>
              </a:solidFill>
              <a:effectLst/>
              <a:latin typeface="+mn-lt"/>
              <a:ea typeface="+mn-ea"/>
              <a:cs typeface="+mn-cs"/>
            </a:rPr>
            <a:t>MonthTDsales:=CALCULATE([Grandtotal];DATESMTD('Calendar'[Date]))</a:t>
          </a:r>
          <a:endParaRPr lang="en-GB" sz="1100">
            <a:solidFill>
              <a:sysClr val="windowText" lastClr="000000"/>
            </a:solidFill>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xdr:col>
      <xdr:colOff>0</xdr:colOff>
      <xdr:row>3</xdr:row>
      <xdr:rowOff>0</xdr:rowOff>
    </xdr:from>
    <xdr:to>
      <xdr:col>11</xdr:col>
      <xdr:colOff>85725</xdr:colOff>
      <xdr:row>9</xdr:row>
      <xdr:rowOff>95250</xdr:rowOff>
    </xdr:to>
    <xdr:sp macro="" textlink="">
      <xdr:nvSpPr>
        <xdr:cNvPr id="2" name="Callout: Left Arrow 1">
          <a:extLst>
            <a:ext uri="{FF2B5EF4-FFF2-40B4-BE49-F238E27FC236}">
              <a16:creationId xmlns:a16="http://schemas.microsoft.com/office/drawing/2014/main" id="{B41FCC11-6211-4425-B6DE-247BCD720473}"/>
            </a:ext>
          </a:extLst>
        </xdr:cNvPr>
        <xdr:cNvSpPr/>
      </xdr:nvSpPr>
      <xdr:spPr>
        <a:xfrm>
          <a:off x="5781675" y="542925"/>
          <a:ext cx="5572125" cy="1181100"/>
        </a:xfrm>
        <a:prstGeom prst="leftArrowCallout">
          <a:avLst>
            <a:gd name="adj1" fmla="val 6924"/>
            <a:gd name="adj2" fmla="val 11006"/>
            <a:gd name="adj3" fmla="val 14212"/>
            <a:gd name="adj4" fmla="val 89541"/>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r>
            <a:rPr lang="en-GB" sz="1100">
              <a:solidFill>
                <a:sysClr val="windowText" lastClr="000000"/>
              </a:solidFill>
            </a:rPr>
            <a:t>NrProdOrders:=COUNTAX('Order Details';[ProductID])</a:t>
          </a:r>
        </a:p>
        <a:p>
          <a:pPr algn="l"/>
          <a:r>
            <a:rPr lang="en-GB" sz="1100">
              <a:solidFill>
                <a:sysClr val="windowText" lastClr="000000"/>
              </a:solidFill>
            </a:rPr>
            <a:t>In context</a:t>
          </a:r>
        </a:p>
        <a:p>
          <a:pPr algn="l"/>
          <a:endParaRPr lang="en-GB" sz="1100">
            <a:solidFill>
              <a:sysClr val="windowText" lastClr="000000"/>
            </a:solidFill>
          </a:endParaRPr>
        </a:p>
        <a:p>
          <a:pPr algn="l"/>
          <a:r>
            <a:rPr lang="en-GB" sz="1100">
              <a:solidFill>
                <a:schemeClr val="dk1"/>
              </a:solidFill>
              <a:effectLst/>
              <a:latin typeface="+mn-lt"/>
              <a:ea typeface="+mn-ea"/>
              <a:cs typeface="+mn-cs"/>
            </a:rPr>
            <a:t>NrOrders</a:t>
          </a:r>
          <a:r>
            <a:rPr lang="en-GB" sz="1100" baseline="0">
              <a:solidFill>
                <a:schemeClr val="dk1"/>
              </a:solidFill>
              <a:effectLst/>
              <a:latin typeface="+mn-lt"/>
              <a:ea typeface="+mn-ea"/>
              <a:cs typeface="+mn-cs"/>
            </a:rPr>
            <a:t> </a:t>
          </a:r>
          <a:r>
            <a:rPr lang="en-GB" sz="1100">
              <a:solidFill>
                <a:schemeClr val="dk1"/>
              </a:solidFill>
              <a:effectLst/>
              <a:latin typeface="+mn-lt"/>
              <a:ea typeface="+mn-ea"/>
              <a:cs typeface="+mn-cs"/>
            </a:rPr>
            <a:t>=COUNTAX(RELATEDTABLE('Order Details');[ProductID])</a:t>
          </a:r>
          <a:endParaRPr lang="en-GB" sz="1100">
            <a:solidFill>
              <a:sysClr val="windowText" lastClr="000000"/>
            </a:solidFill>
          </a:endParaRPr>
        </a:p>
        <a:p>
          <a:pPr algn="l"/>
          <a:r>
            <a:rPr lang="en-GB" sz="1100">
              <a:solidFill>
                <a:sysClr val="windowText" lastClr="000000"/>
              </a:solidFill>
            </a:rPr>
            <a:t>NrOrders </a:t>
          </a:r>
          <a:r>
            <a:rPr lang="en-GB" sz="1100">
              <a:solidFill>
                <a:schemeClr val="dk1"/>
              </a:solidFill>
              <a:effectLst/>
              <a:latin typeface="+mn-lt"/>
              <a:ea typeface="+mn-ea"/>
              <a:cs typeface="+mn-cs"/>
            </a:rPr>
            <a:t>=COUNTROWS(RELATEDTABLE('Order Details'))</a:t>
          </a:r>
          <a:endParaRPr lang="en-GB" sz="1100">
            <a:solidFill>
              <a:sysClr val="windowText" lastClr="000000"/>
            </a:solidFill>
          </a:endParaRPr>
        </a:p>
        <a:p>
          <a:pPr algn="l"/>
          <a:endParaRPr lang="en-GB" sz="1100">
            <a:solidFill>
              <a:sysClr val="windowText" lastClr="000000"/>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104775</xdr:colOff>
      <xdr:row>0</xdr:row>
      <xdr:rowOff>57150</xdr:rowOff>
    </xdr:from>
    <xdr:to>
      <xdr:col>9</xdr:col>
      <xdr:colOff>75975</xdr:colOff>
      <xdr:row>11</xdr:row>
      <xdr:rowOff>82425</xdr:rowOff>
    </xdr:to>
    <xdr:grpSp>
      <xdr:nvGrpSpPr>
        <xdr:cNvPr id="6" name="Group 5">
          <a:extLst>
            <a:ext uri="{FF2B5EF4-FFF2-40B4-BE49-F238E27FC236}">
              <a16:creationId xmlns:a16="http://schemas.microsoft.com/office/drawing/2014/main" id="{6E59A6A7-8557-73D5-9755-3A0A7BEDAA63}"/>
            </a:ext>
          </a:extLst>
        </xdr:cNvPr>
        <xdr:cNvGrpSpPr/>
      </xdr:nvGrpSpPr>
      <xdr:grpSpPr>
        <a:xfrm>
          <a:off x="104775" y="57150"/>
          <a:ext cx="11086875" cy="2016000"/>
          <a:chOff x="104775" y="57150"/>
          <a:chExt cx="8838975" cy="2016000"/>
        </a:xfrm>
      </xdr:grpSpPr>
      <mc:AlternateContent xmlns:mc="http://schemas.openxmlformats.org/markup-compatibility/2006" xmlns:a14="http://schemas.microsoft.com/office/drawing/2010/main">
        <mc:Choice Requires="a14">
          <xdr:graphicFrame macro="">
            <xdr:nvGraphicFramePr>
              <xdr:cNvPr id="2" name="Country 1">
                <a:extLst>
                  <a:ext uri="{FF2B5EF4-FFF2-40B4-BE49-F238E27FC236}">
                    <a16:creationId xmlns:a16="http://schemas.microsoft.com/office/drawing/2014/main" id="{0057F140-265B-4344-840D-0310776E0618}"/>
                  </a:ext>
                </a:extLst>
              </xdr:cNvPr>
              <xdr:cNvGraphicFramePr>
                <a:graphicFrameLocks noMove="1" noResize="1"/>
              </xdr:cNvGraphicFramePr>
            </xdr:nvGraphicFramePr>
            <xdr:xfrm>
              <a:off x="104775" y="57150"/>
              <a:ext cx="2371500" cy="2016000"/>
            </xdr:xfrm>
            <a:graphic>
              <a:graphicData uri="http://schemas.microsoft.com/office/drawing/2010/slicer">
                <sle:slicer xmlns:sle="http://schemas.microsoft.com/office/drawing/2010/slicer" name="Country 1"/>
              </a:graphicData>
            </a:graphic>
          </xdr:graphicFrame>
        </mc:Choice>
        <mc:Fallback xmlns="">
          <xdr:sp macro="" textlink="">
            <xdr:nvSpPr>
              <xdr:cNvPr id="0" name=""/>
              <xdr:cNvSpPr>
                <a:spLocks noTextEdit="1"/>
              </xdr:cNvSpPr>
            </xdr:nvSpPr>
            <xdr:spPr>
              <a:xfrm>
                <a:off x="104775" y="57150"/>
                <a:ext cx="2974612" cy="2016000"/>
              </a:xfrm>
              <a:prstGeom prst="rect">
                <a:avLst/>
              </a:prstGeom>
              <a:solidFill>
                <a:prstClr val="white"/>
              </a:solidFill>
              <a:ln w="1">
                <a:solidFill>
                  <a:prstClr val="green"/>
                </a:solidFill>
              </a:ln>
            </xdr:spPr>
            <xdr:txBody>
              <a:bodyPr vertOverflow="clip" horzOverflow="clip"/>
              <a:lstStyle/>
              <a:p>
                <a:r>
                  <a:rPr lang="en-GB" sz="1100"/>
                  <a:t>This shape represents a slicer. Slicers are supported in Excel 2010 or later.
If the shape was modified in an earlier version of Excel, or if the workbook was saved in Excel 2003 or earlier, the slicer cannot be used.</a:t>
                </a:r>
              </a:p>
            </xdr:txBody>
          </xdr:sp>
        </mc:Fallback>
      </mc:AlternateContent>
      <mc:AlternateContent xmlns:mc="http://schemas.openxmlformats.org/markup-compatibility/2006" xmlns:a14="http://schemas.microsoft.com/office/drawing/2010/main">
        <mc:Choice Requires="a14">
          <xdr:graphicFrame macro="">
            <xdr:nvGraphicFramePr>
              <xdr:cNvPr id="3" name="Year 1">
                <a:extLst>
                  <a:ext uri="{FF2B5EF4-FFF2-40B4-BE49-F238E27FC236}">
                    <a16:creationId xmlns:a16="http://schemas.microsoft.com/office/drawing/2014/main" id="{42A09560-9CCF-CF77-39C0-DB6E146E1E08}"/>
                  </a:ext>
                </a:extLst>
              </xdr:cNvPr>
              <xdr:cNvGraphicFramePr/>
            </xdr:nvGraphicFramePr>
            <xdr:xfrm>
              <a:off x="2832100" y="57150"/>
              <a:ext cx="1800000" cy="2016000"/>
            </xdr:xfrm>
            <a:graphic>
              <a:graphicData uri="http://schemas.microsoft.com/office/drawing/2010/slicer">
                <sle:slicer xmlns:sle="http://schemas.microsoft.com/office/drawing/2010/slicer" name="Year 1"/>
              </a:graphicData>
            </a:graphic>
          </xdr:graphicFrame>
        </mc:Choice>
        <mc:Fallback xmlns="">
          <xdr:sp macro="" textlink="">
            <xdr:nvSpPr>
              <xdr:cNvPr id="0" name=""/>
              <xdr:cNvSpPr>
                <a:spLocks noTextEdit="1"/>
              </xdr:cNvSpPr>
            </xdr:nvSpPr>
            <xdr:spPr>
              <a:xfrm>
                <a:off x="3525705" y="57150"/>
                <a:ext cx="2257770" cy="2016000"/>
              </a:xfrm>
              <a:prstGeom prst="rect">
                <a:avLst/>
              </a:prstGeom>
              <a:solidFill>
                <a:prstClr val="white"/>
              </a:solidFill>
              <a:ln w="1">
                <a:solidFill>
                  <a:prstClr val="green"/>
                </a:solidFill>
              </a:ln>
            </xdr:spPr>
            <xdr:txBody>
              <a:bodyPr vertOverflow="clip" horzOverflow="clip"/>
              <a:lstStyle/>
              <a:p>
                <a:r>
                  <a:rPr lang="en-GB" sz="1100"/>
                  <a:t>This shape represents a slicer. Slicers are supported in Excel 2010 or later.
If the shape was modified in an earlier version of Excel, or if the workbook was saved in Excel 2003 or earlier, the slicer cannot be used.</a:t>
                </a:r>
              </a:p>
            </xdr:txBody>
          </xdr:sp>
        </mc:Fallback>
      </mc:AlternateContent>
      <mc:AlternateContent xmlns:mc="http://schemas.openxmlformats.org/markup-compatibility/2006" xmlns:a14="http://schemas.microsoft.com/office/drawing/2010/main">
        <mc:Choice Requires="a14">
          <xdr:graphicFrame macro="">
            <xdr:nvGraphicFramePr>
              <xdr:cNvPr id="4" name="CategoryName 1">
                <a:extLst>
                  <a:ext uri="{FF2B5EF4-FFF2-40B4-BE49-F238E27FC236}">
                    <a16:creationId xmlns:a16="http://schemas.microsoft.com/office/drawing/2014/main" id="{FAAB1082-5FAC-E1D6-54C0-8A9C67235A49}"/>
                  </a:ext>
                </a:extLst>
              </xdr:cNvPr>
              <xdr:cNvGraphicFramePr/>
            </xdr:nvGraphicFramePr>
            <xdr:xfrm>
              <a:off x="4987925" y="57150"/>
              <a:ext cx="1800000" cy="2016000"/>
            </xdr:xfrm>
            <a:graphic>
              <a:graphicData uri="http://schemas.microsoft.com/office/drawing/2010/slicer">
                <sle:slicer xmlns:sle="http://schemas.microsoft.com/office/drawing/2010/slicer" name="CategoryName 1"/>
              </a:graphicData>
            </a:graphic>
          </xdr:graphicFrame>
        </mc:Choice>
        <mc:Fallback xmlns="">
          <xdr:sp macro="" textlink="">
            <xdr:nvSpPr>
              <xdr:cNvPr id="0" name=""/>
              <xdr:cNvSpPr>
                <a:spLocks noTextEdit="1"/>
              </xdr:cNvSpPr>
            </xdr:nvSpPr>
            <xdr:spPr>
              <a:xfrm>
                <a:off x="6229792" y="57150"/>
                <a:ext cx="2257770" cy="2016000"/>
              </a:xfrm>
              <a:prstGeom prst="rect">
                <a:avLst/>
              </a:prstGeom>
              <a:solidFill>
                <a:prstClr val="white"/>
              </a:solidFill>
              <a:ln w="1">
                <a:solidFill>
                  <a:prstClr val="green"/>
                </a:solidFill>
              </a:ln>
            </xdr:spPr>
            <xdr:txBody>
              <a:bodyPr vertOverflow="clip" horzOverflow="clip"/>
              <a:lstStyle/>
              <a:p>
                <a:r>
                  <a:rPr lang="en-GB" sz="1100"/>
                  <a:t>This shape represents a slicer. Slicers are supported in Excel 2010 or later.
If the shape was modified in an earlier version of Excel, or if the workbook was saved in Excel 2003 or earlier, the slicer cannot be used.</a:t>
                </a:r>
              </a:p>
            </xdr:txBody>
          </xdr:sp>
        </mc:Fallback>
      </mc:AlternateContent>
      <mc:AlternateContent xmlns:mc="http://schemas.openxmlformats.org/markup-compatibility/2006" xmlns:a14="http://schemas.microsoft.com/office/drawing/2010/main">
        <mc:Choice Requires="a14">
          <xdr:graphicFrame macro="">
            <xdr:nvGraphicFramePr>
              <xdr:cNvPr id="5" name="FirstName">
                <a:extLst>
                  <a:ext uri="{FF2B5EF4-FFF2-40B4-BE49-F238E27FC236}">
                    <a16:creationId xmlns:a16="http://schemas.microsoft.com/office/drawing/2014/main" id="{DFF18B97-16BF-620C-C7CB-32E00CCF472E}"/>
                  </a:ext>
                </a:extLst>
              </xdr:cNvPr>
              <xdr:cNvGraphicFramePr/>
            </xdr:nvGraphicFramePr>
            <xdr:xfrm>
              <a:off x="7143750" y="57150"/>
              <a:ext cx="1800000" cy="2016000"/>
            </xdr:xfrm>
            <a:graphic>
              <a:graphicData uri="http://schemas.microsoft.com/office/drawing/2010/slicer">
                <sle:slicer xmlns:sle="http://schemas.microsoft.com/office/drawing/2010/slicer" name="FirstName"/>
              </a:graphicData>
            </a:graphic>
          </xdr:graphicFrame>
        </mc:Choice>
        <mc:Fallback xmlns="">
          <xdr:sp macro="" textlink="">
            <xdr:nvSpPr>
              <xdr:cNvPr id="0" name=""/>
              <xdr:cNvSpPr>
                <a:spLocks noTextEdit="1"/>
              </xdr:cNvSpPr>
            </xdr:nvSpPr>
            <xdr:spPr>
              <a:xfrm>
                <a:off x="8933880" y="57150"/>
                <a:ext cx="2257770" cy="2016000"/>
              </a:xfrm>
              <a:prstGeom prst="rect">
                <a:avLst/>
              </a:prstGeom>
              <a:solidFill>
                <a:prstClr val="white"/>
              </a:solidFill>
              <a:ln w="1">
                <a:solidFill>
                  <a:prstClr val="green"/>
                </a:solidFill>
              </a:ln>
            </xdr:spPr>
            <xdr:txBody>
              <a:bodyPr vertOverflow="clip" horzOverflow="clip"/>
              <a:lstStyle/>
              <a:p>
                <a:r>
                  <a:rPr lang="en-GB"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grpSp>
    <xdr:clientData/>
  </xdr:twoCellAnchor>
  <xdr:twoCellAnchor>
    <xdr:from>
      <xdr:col>5</xdr:col>
      <xdr:colOff>581025</xdr:colOff>
      <xdr:row>13</xdr:row>
      <xdr:rowOff>85725</xdr:rowOff>
    </xdr:from>
    <xdr:to>
      <xdr:col>7</xdr:col>
      <xdr:colOff>695325</xdr:colOff>
      <xdr:row>18</xdr:row>
      <xdr:rowOff>19050</xdr:rowOff>
    </xdr:to>
    <xdr:sp macro="" textlink="">
      <xdr:nvSpPr>
        <xdr:cNvPr id="7" name="Rectangle: Rounded Corners 6">
          <a:extLst>
            <a:ext uri="{FF2B5EF4-FFF2-40B4-BE49-F238E27FC236}">
              <a16:creationId xmlns:a16="http://schemas.microsoft.com/office/drawing/2014/main" id="{04CAABCB-8249-84EB-3A0E-8361B6027D45}"/>
            </a:ext>
          </a:extLst>
        </xdr:cNvPr>
        <xdr:cNvSpPr/>
      </xdr:nvSpPr>
      <xdr:spPr>
        <a:xfrm>
          <a:off x="7810500" y="2438400"/>
          <a:ext cx="2190750" cy="838200"/>
        </a:xfrm>
        <a:prstGeom prst="roundRect">
          <a:avLst/>
        </a:prstGeom>
      </xdr:spPr>
      <xdr:style>
        <a:lnRef idx="1">
          <a:schemeClr val="accent6"/>
        </a:lnRef>
        <a:fillRef idx="2">
          <a:schemeClr val="accent6"/>
        </a:fillRef>
        <a:effectRef idx="1">
          <a:schemeClr val="accent6"/>
        </a:effectRef>
        <a:fontRef idx="minor">
          <a:schemeClr val="dk1"/>
        </a:fontRef>
      </xdr:style>
      <xdr:txBody>
        <a:bodyPr vertOverflow="clip" horzOverflow="clip" rtlCol="0" anchor="ctr"/>
        <a:lstStyle/>
        <a:p>
          <a:pPr algn="ctr"/>
          <a:r>
            <a:rPr lang="en-GB" sz="1400"/>
            <a:t>Filter Context</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647700</xdr:colOff>
      <xdr:row>2</xdr:row>
      <xdr:rowOff>171450</xdr:rowOff>
    </xdr:from>
    <xdr:to>
      <xdr:col>15</xdr:col>
      <xdr:colOff>628650</xdr:colOff>
      <xdr:row>9</xdr:row>
      <xdr:rowOff>85725</xdr:rowOff>
    </xdr:to>
    <xdr:sp macro="" textlink="">
      <xdr:nvSpPr>
        <xdr:cNvPr id="2" name="Callout: Left Arrow 1">
          <a:extLst>
            <a:ext uri="{FF2B5EF4-FFF2-40B4-BE49-F238E27FC236}">
              <a16:creationId xmlns:a16="http://schemas.microsoft.com/office/drawing/2014/main" id="{B5F896B7-D16C-4A0C-830C-747A1F36F6DF}"/>
            </a:ext>
          </a:extLst>
        </xdr:cNvPr>
        <xdr:cNvSpPr/>
      </xdr:nvSpPr>
      <xdr:spPr>
        <a:xfrm>
          <a:off x="10315575" y="1162050"/>
          <a:ext cx="6838950" cy="1181100"/>
        </a:xfrm>
        <a:prstGeom prst="leftArrowCallout">
          <a:avLst>
            <a:gd name="adj1" fmla="val 6924"/>
            <a:gd name="adj2" fmla="val 11006"/>
            <a:gd name="adj3" fmla="val 14212"/>
            <a:gd name="adj4" fmla="val 89541"/>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r>
            <a:rPr lang="en-GB" sz="1100">
              <a:solidFill>
                <a:schemeClr val="dk1"/>
              </a:solidFill>
              <a:effectLst/>
              <a:latin typeface="+mn-lt"/>
              <a:ea typeface="+mn-ea"/>
              <a:cs typeface="+mn-cs"/>
            </a:rPr>
            <a:t>RunningTotal:=CALCULATE ([Grandtotal]; FILTER(ALL(Orders[OrderDate]); 'Orders'[OrderDate] &lt;= MAX('Orders'[OrderDate]) ) )</a:t>
          </a:r>
        </a:p>
        <a:p>
          <a:pPr algn="l"/>
          <a:endParaRPr lang="en-GB" sz="1100">
            <a:solidFill>
              <a:schemeClr val="dk1"/>
            </a:solidFill>
            <a:effectLst/>
            <a:latin typeface="+mn-lt"/>
            <a:ea typeface="+mn-ea"/>
            <a:cs typeface="+mn-cs"/>
          </a:endParaRPr>
        </a:p>
        <a:p>
          <a:pPr algn="l"/>
          <a:r>
            <a:rPr lang="en-GB" sz="1100">
              <a:solidFill>
                <a:schemeClr val="dk1"/>
              </a:solidFill>
              <a:effectLst/>
              <a:latin typeface="+mn-lt"/>
              <a:ea typeface="+mn-ea"/>
              <a:cs typeface="+mn-cs"/>
            </a:rPr>
            <a:t>RunningTotal-30d:=CALCULATE ([Grandtotal]; FILTER(ALL(Orders[OrderDate]); 'Orders'[OrderDate] &gt; MAX('Orders'[OrderDate]) -30 &amp;&amp; 'Orders'[OrderDate] &lt;= MAX('Orders'[OrderDate]) ) )</a:t>
          </a:r>
          <a:endParaRPr lang="en-GB" sz="1100">
            <a:solidFill>
              <a:sysClr val="windowText" lastClr="000000"/>
            </a:solidFill>
          </a:endParaRPr>
        </a:p>
      </xdr:txBody>
    </xdr:sp>
    <xdr:clientData/>
  </xdr:twoCellAnchor>
  <xdr:twoCellAnchor editAs="oneCell">
    <xdr:from>
      <xdr:col>0</xdr:col>
      <xdr:colOff>1838324</xdr:colOff>
      <xdr:row>0</xdr:row>
      <xdr:rowOff>95250</xdr:rowOff>
    </xdr:from>
    <xdr:to>
      <xdr:col>3</xdr:col>
      <xdr:colOff>1666874</xdr:colOff>
      <xdr:row>1</xdr:row>
      <xdr:rowOff>295275</xdr:rowOff>
    </xdr:to>
    <mc:AlternateContent xmlns:mc="http://schemas.openxmlformats.org/markup-compatibility/2006" xmlns:a14="http://schemas.microsoft.com/office/drawing/2010/main">
      <mc:Choice Requires="a14">
        <xdr:graphicFrame macro="">
          <xdr:nvGraphicFramePr>
            <xdr:cNvPr id="3" name="CategoryName 2">
              <a:extLst>
                <a:ext uri="{FF2B5EF4-FFF2-40B4-BE49-F238E27FC236}">
                  <a16:creationId xmlns:a16="http://schemas.microsoft.com/office/drawing/2014/main" id="{0B99F6D8-4A20-CC2F-3954-B75BF8C36E7E}"/>
                </a:ext>
              </a:extLst>
            </xdr:cNvPr>
            <xdr:cNvGraphicFramePr/>
          </xdr:nvGraphicFramePr>
          <xdr:xfrm>
            <a:off x="0" y="0"/>
            <a:ext cx="0" cy="0"/>
          </xdr:xfrm>
          <a:graphic>
            <a:graphicData uri="http://schemas.microsoft.com/office/drawing/2010/slicer">
              <sle:slicer xmlns:sle="http://schemas.microsoft.com/office/drawing/2010/slicer" name="CategoryName 2"/>
            </a:graphicData>
          </a:graphic>
        </xdr:graphicFrame>
      </mc:Choice>
      <mc:Fallback xmlns="">
        <xdr:sp macro="" textlink="">
          <xdr:nvSpPr>
            <xdr:cNvPr id="0" name=""/>
            <xdr:cNvSpPr>
              <a:spLocks noTextEdit="1"/>
            </xdr:cNvSpPr>
          </xdr:nvSpPr>
          <xdr:spPr>
            <a:xfrm>
              <a:off x="1838324" y="95250"/>
              <a:ext cx="5629275" cy="695325"/>
            </a:xfrm>
            <a:prstGeom prst="rect">
              <a:avLst/>
            </a:prstGeom>
            <a:solidFill>
              <a:prstClr val="white"/>
            </a:solidFill>
            <a:ln w="1">
              <a:solidFill>
                <a:prstClr val="green"/>
              </a:solidFill>
            </a:ln>
          </xdr:spPr>
          <xdr:txBody>
            <a:bodyPr vertOverflow="clip" horzOverflow="clip"/>
            <a:lstStyle/>
            <a:p>
              <a:r>
                <a:rPr lang="en-GB"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editAs="oneCell">
    <xdr:from>
      <xdr:col>4</xdr:col>
      <xdr:colOff>1009649</xdr:colOff>
      <xdr:row>10</xdr:row>
      <xdr:rowOff>161926</xdr:rowOff>
    </xdr:from>
    <xdr:to>
      <xdr:col>12</xdr:col>
      <xdr:colOff>57149</xdr:colOff>
      <xdr:row>28</xdr:row>
      <xdr:rowOff>66676</xdr:rowOff>
    </xdr:to>
    <mc:AlternateContent xmlns:mc="http://schemas.openxmlformats.org/markup-compatibility/2006" xmlns:a14="http://schemas.microsoft.com/office/drawing/2010/main">
      <mc:Choice Requires="a14">
        <xdr:graphicFrame macro="">
          <xdr:nvGraphicFramePr>
            <xdr:cNvPr id="8" name="SlicerMonth">
              <a:extLst>
                <a:ext uri="{FF2B5EF4-FFF2-40B4-BE49-F238E27FC236}">
                  <a16:creationId xmlns:a16="http://schemas.microsoft.com/office/drawing/2014/main" id="{604DB07F-6591-3944-091D-C381DB71522A}"/>
                </a:ext>
              </a:extLst>
            </xdr:cNvPr>
            <xdr:cNvGraphicFramePr/>
          </xdr:nvGraphicFramePr>
          <xdr:xfrm>
            <a:off x="0" y="0"/>
            <a:ext cx="0" cy="0"/>
          </xdr:xfrm>
          <a:graphic>
            <a:graphicData uri="http://schemas.microsoft.com/office/drawing/2010/slicer">
              <sle:slicer xmlns:sle="http://schemas.microsoft.com/office/drawing/2010/slicer" name="SlicerMonth"/>
            </a:graphicData>
          </a:graphic>
        </xdr:graphicFrame>
      </mc:Choice>
      <mc:Fallback xmlns="">
        <xdr:sp macro="" textlink="">
          <xdr:nvSpPr>
            <xdr:cNvPr id="0" name=""/>
            <xdr:cNvSpPr>
              <a:spLocks noTextEdit="1"/>
            </xdr:cNvSpPr>
          </xdr:nvSpPr>
          <xdr:spPr>
            <a:xfrm>
              <a:off x="4952999" y="1971676"/>
              <a:ext cx="5076825" cy="3162300"/>
            </a:xfrm>
            <a:prstGeom prst="rect">
              <a:avLst/>
            </a:prstGeom>
            <a:solidFill>
              <a:prstClr val="white"/>
            </a:solidFill>
            <a:ln w="1">
              <a:solidFill>
                <a:prstClr val="green"/>
              </a:solidFill>
            </a:ln>
          </xdr:spPr>
          <xdr:txBody>
            <a:bodyPr vertOverflow="clip" horzOverflow="clip"/>
            <a:lstStyle/>
            <a:p>
              <a:r>
                <a:rPr lang="en-GB"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4</xdr:col>
      <xdr:colOff>314325</xdr:colOff>
      <xdr:row>2</xdr:row>
      <xdr:rowOff>85725</xdr:rowOff>
    </xdr:from>
    <xdr:to>
      <xdr:col>13</xdr:col>
      <xdr:colOff>438150</xdr:colOff>
      <xdr:row>9</xdr:row>
      <xdr:rowOff>0</xdr:rowOff>
    </xdr:to>
    <xdr:sp macro="" textlink="">
      <xdr:nvSpPr>
        <xdr:cNvPr id="9" name="Callout: Left Arrow 8">
          <a:extLst>
            <a:ext uri="{FF2B5EF4-FFF2-40B4-BE49-F238E27FC236}">
              <a16:creationId xmlns:a16="http://schemas.microsoft.com/office/drawing/2014/main" id="{064A510B-6D5A-4CBB-B810-3C153A16244D}"/>
            </a:ext>
          </a:extLst>
        </xdr:cNvPr>
        <xdr:cNvSpPr/>
      </xdr:nvSpPr>
      <xdr:spPr>
        <a:xfrm>
          <a:off x="4257675" y="447675"/>
          <a:ext cx="6838950" cy="1181100"/>
        </a:xfrm>
        <a:prstGeom prst="leftArrowCallout">
          <a:avLst>
            <a:gd name="adj1" fmla="val 6924"/>
            <a:gd name="adj2" fmla="val 11006"/>
            <a:gd name="adj3" fmla="val 14212"/>
            <a:gd name="adj4" fmla="val 89541"/>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r>
            <a:rPr lang="en-GB" sz="1100">
              <a:solidFill>
                <a:schemeClr val="dk1"/>
              </a:solidFill>
              <a:effectLst/>
              <a:latin typeface="+mn-lt"/>
              <a:ea typeface="+mn-ea"/>
              <a:cs typeface="+mn-cs"/>
            </a:rPr>
            <a:t>SalesUntil:=CALCULATE([Grandtotal];FILTER('Calendar';'Calendar'[Date] &lt;= MAX('Calendar Disconnected'[Date])))</a:t>
          </a:r>
        </a:p>
        <a:p>
          <a:pPr algn="l"/>
          <a:endParaRPr lang="en-GB" sz="1100">
            <a:solidFill>
              <a:schemeClr val="dk1"/>
            </a:solidFill>
            <a:effectLst/>
            <a:latin typeface="+mn-lt"/>
            <a:ea typeface="+mn-ea"/>
            <a:cs typeface="+mn-cs"/>
          </a:endParaRPr>
        </a:p>
        <a:p>
          <a:pPr algn="l"/>
          <a:r>
            <a:rPr lang="en-GB" sz="1100">
              <a:solidFill>
                <a:schemeClr val="dk1"/>
              </a:solidFill>
              <a:effectLst/>
              <a:latin typeface="+mn-lt"/>
              <a:ea typeface="+mn-ea"/>
              <a:cs typeface="+mn-cs"/>
            </a:rPr>
            <a:t>=FORMAT([Date];"YYYY-MM")</a:t>
          </a:r>
          <a:endParaRPr lang="en-GB" sz="1100">
            <a:solidFill>
              <a:sysClr val="windowText" lastClr="000000"/>
            </a:solidFill>
          </a:endParaRPr>
        </a:p>
      </xdr:txBody>
    </xdr:sp>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invalid="1" saveData="0" refreshedBy="DP" refreshedDate="45554.54676365741" createdVersion="3" refreshedVersion="8" minRefreshableVersion="3" recordCount="0" tupleCache="1" supportSubquery="1" supportAdvancedDrill="1" xr:uid="{33B822E1-C0AB-4593-B635-247BBBE988E7}">
  <cacheSource type="external" connectionId="15"/>
  <cacheFields count="4">
    <cacheField name="[Measures].[MeasuresLevel]" caption="MeasuresLevel" numFmtId="0" hierarchy="51">
      <sharedItems count="2">
        <s v="[Measures].[Grandtotal]" c="Grandtotal"/>
        <s v="[Measures].[DistinctClients]" c="DistinctClients"/>
      </sharedItems>
    </cacheField>
    <cacheField name="[Employees].[FirstName].[FirstName]" caption="FirstName" numFmtId="0" hierarchy="36" level="1">
      <sharedItems count="5">
        <s v="[Employees].[FirstName].&amp;[Andrew]" c="Andrew"/>
        <s v="[Employees].[FirstName].&amp;[Nancy]" c="Nancy"/>
        <s v="[Employees].[FirstName].&amp;[Steven]" c="Steven"/>
        <s v="[Employees].[FirstName].&amp;[Laura]" c="Laura"/>
        <s v="[Employees].[FirstName].&amp;[Margaret]" c="Margaret"/>
      </sharedItems>
    </cacheField>
    <cacheField name="[Products].[ProductName].[ProductName]" caption="ProductName" numFmtId="0" hierarchy="83" level="1">
      <sharedItems count="5">
        <s v="[Products].[ProductName].&amp;[Côte de Blaye]" c="Côte de Blaye"/>
        <s v="[Products].[ProductName].&amp;[Thüringer Rostbratwurst]" c="Thüringer Rostbratwurst"/>
        <s v="[Products].[ProductName].&amp;[Raclette Courdavault]" c="Raclette Courdavault"/>
        <s v="[Products].[ProductName].&amp;[Camembert Pierrot]" c="Camembert Pierrot"/>
        <s v="[Products].[ProductName].&amp;[Tarte au sucre]" c="Tarte au sucre"/>
      </sharedItems>
    </cacheField>
    <cacheField name="[Customers].[CompanyName].[CompanyName]" caption="CompanyName" numFmtId="0" hierarchy="24" level="1">
      <sharedItems count="5">
        <s v="[Customers].[CompanyName].&amp;[QUICK-Stop]" c="QUICK-Stop"/>
        <s v="[Customers].[CompanyName].&amp;[Save-a-lot Markets]" c="Save-a-lot Markets"/>
        <s v="[Customers].[CompanyName].&amp;[Ernst Handel]" c="Ernst Handel"/>
        <s v="[Customers].[CompanyName].&amp;[Hungry Owl All-Night Grocers]" c="Hungry Owl All-Night Grocers"/>
        <s v="[Customers].[CompanyName].&amp;[Rattlesnake Canyon Grocery]" c="Rattlesnake Canyon Grocery"/>
      </sharedItems>
    </cacheField>
  </cacheFields>
  <cacheHierarchies count="163">
    <cacheHierarchy uniqueName="[Calendar].[Date]" caption="Date" attribute="1" time="1" keyAttribute="1" defaultMemberUniqueName="[Calendar].[Date].[All]" allUniqueName="[Calendar].[Date].[All]" dimensionUniqueName="[Calendar]" displayFolder="" count="2" memberValueDatatype="7" unbalanced="0"/>
    <cacheHierarchy uniqueName="[Calendar].[Date Hierarchy]" caption="Date Hierarchy" time="1" defaultMemberUniqueName="[Calendar].[Date Hierarchy].[All]" allUniqueName="[Calendar].[Date Hierarchy].[All]" dimensionUniqueName="[Calendar]" displayFolder="" count="4" unbalanced="0"/>
    <cacheHierarchy uniqueName="[Calendar].[Year]" caption="Year" attribute="1" time="1" defaultMemberUniqueName="[Calendar].[Year].[All]" allUniqueName="[Calendar].[Year].[All]" dimensionUniqueName="[Calendar]" displayFolder="" count="2" memberValueDatatype="20" unbalanced="0"/>
    <cacheHierarchy uniqueName="[Calendar].[Month Number]" caption="Month Number" attribute="1" time="1" defaultMemberUniqueName="[Calendar].[Month Number].[All]" allUniqueName="[Calendar].[Month Number].[All]" dimensionUniqueName="[Calendar]" displayFolder="" count="2" memberValueDatatype="20" unbalanced="0"/>
    <cacheHierarchy uniqueName="[Calendar].[Month]" caption="Month" attribute="1" time="1" defaultMemberUniqueName="[Calendar].[Month].[All]" allUniqueName="[Calendar].[Month].[All]" dimensionUniqueName="[Calendar]" displayFolder="" count="2" memberValueDatatype="130" unbalanced="0"/>
    <cacheHierarchy uniqueName="[Calendar].[MMM-YYYY]" caption="MMM-YYYY" attribute="1" time="1" defaultMemberUniqueName="[Calendar].[MMM-YYYY].[All]" allUniqueName="[Calendar].[MMM-YYYY].[All]" dimensionUniqueName="[Calendar]" displayFolder="" count="2" memberValueDatatype="130" unbalanced="0"/>
    <cacheHierarchy uniqueName="[Calendar].[Day Of Week Number]" caption="Day Of Week Number" attribute="1" time="1" defaultMemberUniqueName="[Calendar].[Day Of Week Number].[All]" allUniqueName="[Calendar].[Day Of Week Number].[All]" dimensionUniqueName="[Calendar]" displayFolder="" count="2" memberValueDatatype="20" unbalanced="0"/>
    <cacheHierarchy uniqueName="[Calendar].[Day Of Week]" caption="Day Of Week" attribute="1" time="1" defaultMemberUniqueName="[Calendar].[Day Of Week].[All]" allUniqueName="[Calendar].[Day Of Week].[All]" dimensionUniqueName="[Calendar]" displayFolder="" count="2" memberValueDatatype="130" unbalanced="0"/>
    <cacheHierarchy uniqueName="[Calendar].[Quarter New]" caption="Quarter New" attribute="1" time="1" defaultMemberUniqueName="[Calendar].[Quarter New].[All]" allUniqueName="[Calendar].[Quarter New].[All]" dimensionUniqueName="[Calendar]" displayFolder="" count="2" memberValueDatatype="130" unbalanced="0"/>
    <cacheHierarchy uniqueName="[Calendar].[Quarter]" caption="Quarter" attribute="1" time="1" defaultMemberUniqueName="[Calendar].[Quarter].[All]" allUniqueName="[Calendar].[Quarter].[All]" dimensionUniqueName="[Calendar]" displayFolder="" count="2" memberValueDatatype="130" unbalanced="0"/>
    <cacheHierarchy uniqueName="[Calendar Disconnected].[Date]" caption="Date" attribute="1" time="1" keyAttribute="1" defaultMemberUniqueName="[Calendar Disconnected].[Date].[All]" allUniqueName="[Calendar Disconnected].[Date].[All]" dimensionUniqueName="[Calendar Disconnected]" displayFolder="" count="2" memberValueDatatype="7" unbalanced="0"/>
    <cacheHierarchy uniqueName="[Calendar Disconnected].[Date Hierarchy]" caption="Date Hierarchy" time="1" defaultMemberUniqueName="[Calendar Disconnected].[Date Hierarchy].[All]" allUniqueName="[Calendar Disconnected].[Date Hierarchy].[All]" dimensionUniqueName="[Calendar Disconnected]" displayFolder="" count="4" unbalanced="0"/>
    <cacheHierarchy uniqueName="[Calendar Disconnected].[Year]" caption="Year" attribute="1" time="1" defaultMemberUniqueName="[Calendar Disconnected].[Year].[All]" allUniqueName="[Calendar Disconnected].[Year].[All]" dimensionUniqueName="[Calendar Disconnected]" displayFolder="" count="2" memberValueDatatype="20" unbalanced="0"/>
    <cacheHierarchy uniqueName="[Calendar Disconnected].[Month Number]" caption="Month Number" attribute="1" time="1" defaultMemberUniqueName="[Calendar Disconnected].[Month Number].[All]" allUniqueName="[Calendar Disconnected].[Month Number].[All]" dimensionUniqueName="[Calendar Disconnected]" displayFolder="" count="2" memberValueDatatype="20" unbalanced="0"/>
    <cacheHierarchy uniqueName="[Calendar Disconnected].[Month]" caption="Month" attribute="1" time="1" defaultMemberUniqueName="[Calendar Disconnected].[Month].[All]" allUniqueName="[Calendar Disconnected].[Month].[All]" dimensionUniqueName="[Calendar Disconnected]" displayFolder="" count="2" memberValueDatatype="130" unbalanced="0"/>
    <cacheHierarchy uniqueName="[Calendar Disconnected].[MMM-YYYY]" caption="MMM-YYYY" attribute="1" time="1" defaultMemberUniqueName="[Calendar Disconnected].[MMM-YYYY].[All]" allUniqueName="[Calendar Disconnected].[MMM-YYYY].[All]" dimensionUniqueName="[Calendar Disconnected]" displayFolder="" count="2" memberValueDatatype="130" unbalanced="0"/>
    <cacheHierarchy uniqueName="[Calendar Disconnected].[Day Of Week Number]" caption="Day Of Week Number" attribute="1" time="1" defaultMemberUniqueName="[Calendar Disconnected].[Day Of Week Number].[All]" allUniqueName="[Calendar Disconnected].[Day Of Week Number].[All]" dimensionUniqueName="[Calendar Disconnected]" displayFolder="" count="2" memberValueDatatype="20" unbalanced="0"/>
    <cacheHierarchy uniqueName="[Calendar Disconnected].[Day Of Week]" caption="Day Of Week" attribute="1" time="1" defaultMemberUniqueName="[Calendar Disconnected].[Day Of Week].[All]" allUniqueName="[Calendar Disconnected].[Day Of Week].[All]" dimensionUniqueName="[Calendar Disconnected]" displayFolder="" count="2" memberValueDatatype="130" unbalanced="0"/>
    <cacheHierarchy uniqueName="[Calendar Disconnected].[SlicerMonth]" caption="SlicerMonth" attribute="1" time="1" defaultMemberUniqueName="[Calendar Disconnected].[SlicerMonth].[All]" allUniqueName="[Calendar Disconnected].[SlicerMonth].[All]" dimensionUniqueName="[Calendar Disconnected]" displayFolder="" count="2" memberValueDatatype="130" unbalanced="0"/>
    <cacheHierarchy uniqueName="[Categories].[CategoryID]" caption="CategoryID" attribute="1" defaultMemberUniqueName="[Categories].[CategoryID].[All]" allUniqueName="[Categories].[CategoryID].[All]" dimensionUniqueName="[Categories]" displayFolder="" count="2" memberValueDatatype="20" unbalanced="0"/>
    <cacheHierarchy uniqueName="[Categories].[CategoryName]" caption="CategoryName" attribute="1" defaultMemberUniqueName="[Categories].[CategoryName].[All]" allUniqueName="[Categories].[CategoryName].[All]" dimensionUniqueName="[Categories]" displayFolder="" count="2" memberValueDatatype="130" unbalanced="0"/>
    <cacheHierarchy uniqueName="[Categories].[Description]" caption="Description" attribute="1" defaultMemberUniqueName="[Categories].[Description].[All]" allUniqueName="[Categories].[Description].[All]" dimensionUniqueName="[Categories]" displayFolder="" count="2" memberValueDatatype="130" unbalanced="0"/>
    <cacheHierarchy uniqueName="[Categories].[Picture]" caption="Picture" attribute="1" defaultMemberUniqueName="[Categories].[Picture].[All]" allUniqueName="[Categories].[Picture].[All]" dimensionUniqueName="[Categories]" displayFolder="" count="2" memberValueDatatype="130" unbalanced="0"/>
    <cacheHierarchy uniqueName="[Customers].[CustomerID]" caption="CustomerID" attribute="1" defaultMemberUniqueName="[Customers].[CustomerID].[All]" allUniqueName="[Customers].[CustomerID].[All]" dimensionUniqueName="[Customers]" displayFolder="" count="2" memberValueDatatype="130" unbalanced="0"/>
    <cacheHierarchy uniqueName="[Customers].[CompanyName]" caption="CompanyName" attribute="1" defaultMemberUniqueName="[Customers].[CompanyName].[All]" allUniqueName="[Customers].[CompanyName].[All]" allCaption="All" dimensionUniqueName="[Customers]" displayFolder="" count="2" memberValueDatatype="130" unbalanced="0">
      <fieldsUsage count="2">
        <fieldUsage x="-1"/>
        <fieldUsage x="3"/>
      </fieldsUsage>
    </cacheHierarchy>
    <cacheHierarchy uniqueName="[Customers].[ContactName]" caption="ContactName" attribute="1" defaultMemberUniqueName="[Customers].[ContactName].[All]" allUniqueName="[Customers].[ContactName].[All]" dimensionUniqueName="[Customers]" displayFolder="" count="2" memberValueDatatype="130" unbalanced="0"/>
    <cacheHierarchy uniqueName="[Customers].[ContactTitle]" caption="ContactTitle" attribute="1" defaultMemberUniqueName="[Customers].[ContactTitle].[All]" allUniqueName="[Customers].[ContactTitle].[All]" dimensionUniqueName="[Customers]" displayFolder="" count="2" memberValueDatatype="130" unbalanced="0"/>
    <cacheHierarchy uniqueName="[Customers].[Address]" caption="Address" attribute="1" defaultMemberUniqueName="[Customers].[Address].[All]" allUniqueName="[Customers].[Address].[All]" dimensionUniqueName="[Customers]" displayFolder="" count="2" memberValueDatatype="130" unbalanced="0"/>
    <cacheHierarchy uniqueName="[Customers].[City]" caption="City" attribute="1" defaultMemberUniqueName="[Customers].[City].[All]" allUniqueName="[Customers].[City].[All]" dimensionUniqueName="[Customers]" displayFolder="" count="2" memberValueDatatype="130" unbalanced="0"/>
    <cacheHierarchy uniqueName="[Customers].[Region]" caption="Region" attribute="1" defaultMemberUniqueName="[Customers].[Region].[All]" allUniqueName="[Customers].[Region].[All]" dimensionUniqueName="[Customers]" displayFolder="" count="2" memberValueDatatype="130" unbalanced="0"/>
    <cacheHierarchy uniqueName="[Customers].[PostalCode]" caption="PostalCode" attribute="1" defaultMemberUniqueName="[Customers].[PostalCode].[All]" allUniqueName="[Customers].[PostalCode].[All]" dimensionUniqueName="[Customers]" displayFolder="" count="2" memberValueDatatype="130" unbalanced="0"/>
    <cacheHierarchy uniqueName="[Customers].[Country]" caption="Country" attribute="1" defaultMemberUniqueName="[Customers].[Country].[All]" allUniqueName="[Customers].[Country].[All]" dimensionUniqueName="[Customers]" displayFolder="" count="2" memberValueDatatype="130" unbalanced="0"/>
    <cacheHierarchy uniqueName="[Customers].[Phone]" caption="Phone" attribute="1" defaultMemberUniqueName="[Customers].[Phone].[All]" allUniqueName="[Customers].[Phone].[All]" dimensionUniqueName="[Customers]" displayFolder="" count="2" memberValueDatatype="130" unbalanced="0"/>
    <cacheHierarchy uniqueName="[Customers].[Fax]" caption="Fax" attribute="1" defaultMemberUniqueName="[Customers].[Fax].[All]" allUniqueName="[Customers].[Fax].[All]" dimensionUniqueName="[Customers]" displayFolder="" count="2" memberValueDatatype="130" unbalanced="0"/>
    <cacheHierarchy uniqueName="[Employees].[EmployeeID]" caption="EmployeeID" attribute="1" defaultMemberUniqueName="[Employees].[EmployeeID].[All]" allUniqueName="[Employees].[EmployeeID].[All]" dimensionUniqueName="[Employees]" displayFolder="" count="2" memberValueDatatype="20" unbalanced="0"/>
    <cacheHierarchy uniqueName="[Employees].[LastName]" caption="LastName" attribute="1" defaultMemberUniqueName="[Employees].[LastName].[All]" allUniqueName="[Employees].[LastName].[All]" dimensionUniqueName="[Employees]" displayFolder="" count="2" memberValueDatatype="130" unbalanced="0"/>
    <cacheHierarchy uniqueName="[Employees].[FirstName]" caption="FirstName" attribute="1" defaultMemberUniqueName="[Employees].[FirstName].[All]" allUniqueName="[Employees].[FirstName].[All]" dimensionUniqueName="[Employees]" displayFolder="" count="2" memberValueDatatype="130" unbalanced="0">
      <fieldsUsage count="2">
        <fieldUsage x="-1"/>
        <fieldUsage x="1"/>
      </fieldsUsage>
    </cacheHierarchy>
    <cacheHierarchy uniqueName="[Employees].[Title]" caption="Title" attribute="1" defaultMemberUniqueName="[Employees].[Title].[All]" allUniqueName="[Employees].[Title].[All]" dimensionUniqueName="[Employees]" displayFolder="" count="2" memberValueDatatype="130" unbalanced="0"/>
    <cacheHierarchy uniqueName="[Employees].[TitleOfCourtesy]" caption="TitleOfCourtesy" attribute="1" defaultMemberUniqueName="[Employees].[TitleOfCourtesy].[All]" allUniqueName="[Employees].[TitleOfCourtesy].[All]" dimensionUniqueName="[Employees]" displayFolder="" count="2" memberValueDatatype="130" unbalanced="0"/>
    <cacheHierarchy uniqueName="[Employees].[BirthDate]" caption="BirthDate" attribute="1" time="1" defaultMemberUniqueName="[Employees].[BirthDate].[All]" allUniqueName="[Employees].[BirthDate].[All]" dimensionUniqueName="[Employees]" displayFolder="" count="2" memberValueDatatype="7" unbalanced="0"/>
    <cacheHierarchy uniqueName="[Employees].[HireDate]" caption="HireDate" attribute="1" time="1" defaultMemberUniqueName="[Employees].[HireDate].[All]" allUniqueName="[Employees].[HireDate].[All]" dimensionUniqueName="[Employees]" displayFolder="" count="2" memberValueDatatype="7" unbalanced="0"/>
    <cacheHierarchy uniqueName="[Employees].[Address]" caption="Address" attribute="1" defaultMemberUniqueName="[Employees].[Address].[All]" allUniqueName="[Employees].[Address].[All]" dimensionUniqueName="[Employees]" displayFolder="" count="2" memberValueDatatype="130" unbalanced="0"/>
    <cacheHierarchy uniqueName="[Employees].[City]" caption="City" attribute="1" defaultMemberUniqueName="[Employees].[City].[All]" allUniqueName="[Employees].[City].[All]" dimensionUniqueName="[Employees]" displayFolder="" count="2" memberValueDatatype="130" unbalanced="0"/>
    <cacheHierarchy uniqueName="[Employees].[Region]" caption="Region" attribute="1" defaultMemberUniqueName="[Employees].[Region].[All]" allUniqueName="[Employees].[Region].[All]" dimensionUniqueName="[Employees]" displayFolder="" count="2" memberValueDatatype="130" unbalanced="0"/>
    <cacheHierarchy uniqueName="[Employees].[PostalCode]" caption="PostalCode" attribute="1" defaultMemberUniqueName="[Employees].[PostalCode].[All]" allUniqueName="[Employees].[PostalCode].[All]" dimensionUniqueName="[Employees]" displayFolder="" count="2" memberValueDatatype="130" unbalanced="0"/>
    <cacheHierarchy uniqueName="[Employees].[Country]" caption="Country" attribute="1" defaultMemberUniqueName="[Employees].[Country].[All]" allUniqueName="[Employees].[Country].[All]" dimensionUniqueName="[Employees]" displayFolder="" count="2" memberValueDatatype="130" unbalanced="0"/>
    <cacheHierarchy uniqueName="[Employees].[HomePhone]" caption="HomePhone" attribute="1" defaultMemberUniqueName="[Employees].[HomePhone].[All]" allUniqueName="[Employees].[HomePhone].[All]" dimensionUniqueName="[Employees]" displayFolder="" count="2" memberValueDatatype="130" unbalanced="0"/>
    <cacheHierarchy uniqueName="[Employees].[Extension]" caption="Extension" attribute="1" defaultMemberUniqueName="[Employees].[Extension].[All]" allUniqueName="[Employees].[Extension].[All]" dimensionUniqueName="[Employees]" displayFolder="" count="2" memberValueDatatype="130" unbalanced="0"/>
    <cacheHierarchy uniqueName="[Employees].[Photo]" caption="Photo" attribute="1" defaultMemberUniqueName="[Employees].[Photo].[All]" allUniqueName="[Employees].[Photo].[All]" dimensionUniqueName="[Employees]" displayFolder="" count="2" memberValueDatatype="130" unbalanced="0"/>
    <cacheHierarchy uniqueName="[Employees].[Notes]" caption="Notes" attribute="1" defaultMemberUniqueName="[Employees].[Notes].[All]" allUniqueName="[Employees].[Notes].[All]" dimensionUniqueName="[Employees]" displayFolder="" count="2" memberValueDatatype="130" unbalanced="0"/>
    <cacheHierarchy uniqueName="[Employees].[ReportsTo]" caption="ReportsTo" attribute="1" defaultMemberUniqueName="[Employees].[ReportsTo].[All]" allUniqueName="[Employees].[ReportsTo].[All]" dimensionUniqueName="[Employees]" displayFolder="" count="2" memberValueDatatype="20" unbalanced="0"/>
    <cacheHierarchy uniqueName="[Measures]" caption="Measures" attribute="1" keyAttribute="1" defaultMemberUniqueName="[Measures].[__No measures defined]" dimensionUniqueName="[Measures]" displayFolder="" measures="1" count="1" memberValueDatatype="130" unbalanced="0">
      <fieldsUsage count="1">
        <fieldUsage x="0"/>
      </fieldsUsage>
    </cacheHierarchy>
    <cacheHierarchy uniqueName="[MeasuresTable].[DummyColumn]" caption="DummyColumn" attribute="1" defaultMemberUniqueName="[MeasuresTable].[DummyColumn].[All]" allUniqueName="[MeasuresTable].[DummyColumn].[All]" dimensionUniqueName="[MeasuresTable]" displayFolder="" count="2" memberValueDatatype="130" unbalanced="0"/>
    <cacheHierarchy uniqueName="[Order Details].[OrderID]" caption="OrderID" attribute="1" defaultMemberUniqueName="[Order Details].[OrderID].[All]" allUniqueName="[Order Details].[OrderID].[All]" dimensionUniqueName="[Order Details]" displayFolder="" count="2" memberValueDatatype="20" unbalanced="0"/>
    <cacheHierarchy uniqueName="[Order Details].[ProductID]" caption="ProductID" attribute="1" defaultMemberUniqueName="[Order Details].[ProductID].[All]" allUniqueName="[Order Details].[ProductID].[All]" dimensionUniqueName="[Order Details]" displayFolder="" count="2" memberValueDatatype="20" unbalanced="0"/>
    <cacheHierarchy uniqueName="[Order Details].[UnitPrice]" caption="UnitPrice" attribute="1" defaultMemberUniqueName="[Order Details].[UnitPrice].[All]" allUniqueName="[Order Details].[UnitPrice].[All]" dimensionUniqueName="[Order Details]" displayFolder="" count="2" memberValueDatatype="5" unbalanced="0"/>
    <cacheHierarchy uniqueName="[Order Details].[Quantity]" caption="Quantity" attribute="1" defaultMemberUniqueName="[Order Details].[Quantity].[All]" allUniqueName="[Order Details].[Quantity].[All]" dimensionUniqueName="[Order Details]" displayFolder="" count="2" memberValueDatatype="20" unbalanced="0"/>
    <cacheHierarchy uniqueName="[Order Details].[Discount]" caption="Discount" attribute="1" defaultMemberUniqueName="[Order Details].[Discount].[All]" allUniqueName="[Order Details].[Discount].[All]" dimensionUniqueName="[Order Details]" displayFolder="" count="2" memberValueDatatype="5" unbalanced="0"/>
    <cacheHierarchy uniqueName="[Order Details].[subtotal]" caption="subtotal" attribute="1" defaultMemberUniqueName="[Order Details].[subtotal].[All]" allUniqueName="[Order Details].[subtotal].[All]" dimensionUniqueName="[Order Details]" displayFolder="" count="2" memberValueDatatype="6" unbalanced="0"/>
    <cacheHierarchy uniqueName="[Order Details].[Productname]" caption="Productname" attribute="1" defaultMemberUniqueName="[Order Details].[Productname].[All]" allUniqueName="[Order Details].[Productname].[All]" dimensionUniqueName="[Order Details]" displayFolder="" count="2" memberValueDatatype="130" unbalanced="0"/>
    <cacheHierarchy uniqueName="[Order Details].[Customername]" caption="Customername" attribute="1" defaultMemberUniqueName="[Order Details].[Customername].[All]" allUniqueName="[Order Details].[Customername].[All]" dimensionUniqueName="[Order Details]" displayFolder="" count="2" memberValueDatatype="130" unbalanced="0"/>
    <cacheHierarchy uniqueName="[Order Details].[Country]" caption="Country" attribute="1" defaultMemberUniqueName="[Order Details].[Country].[All]" allUniqueName="[Order Details].[Country].[All]" dimensionUniqueName="[Order Details]" displayFolder="" count="2" memberValueDatatype="130" unbalanced="0"/>
    <cacheHierarchy uniqueName="[Order Details].[Cats]" caption="Cats" attribute="1" defaultMemberUniqueName="[Order Details].[Cats].[All]" allUniqueName="[Order Details].[Cats].[All]" dimensionUniqueName="[Order Details]" displayFolder="" count="2" memberValueDatatype="130" unbalanced="0"/>
    <cacheHierarchy uniqueName="[Order Details].[Continent]" caption="Continent" attribute="1" defaultMemberUniqueName="[Order Details].[Continent].[All]" allUniqueName="[Order Details].[Continent].[All]" dimensionUniqueName="[Order Details]" displayFolder="" count="2" memberValueDatatype="130" unbalanced="0"/>
    <cacheHierarchy uniqueName="[Orders].[OrderID]" caption="OrderID" attribute="1" defaultMemberUniqueName="[Orders].[OrderID].[All]" allUniqueName="[Orders].[OrderID].[All]" dimensionUniqueName="[Orders]" displayFolder="" count="2" memberValueDatatype="20" unbalanced="0"/>
    <cacheHierarchy uniqueName="[Orders].[CustomerID]" caption="CustomerID" attribute="1" defaultMemberUniqueName="[Orders].[CustomerID].[All]" allUniqueName="[Orders].[CustomerID].[All]" dimensionUniqueName="[Orders]" displayFolder="" count="2" memberValueDatatype="130" unbalanced="0"/>
    <cacheHierarchy uniqueName="[Orders].[EmployeeID]" caption="EmployeeID" attribute="1" defaultMemberUniqueName="[Orders].[EmployeeID].[All]" allUniqueName="[Orders].[EmployeeID].[All]" dimensionUniqueName="[Orders]" displayFolder="" count="2" memberValueDatatype="20" unbalanced="0"/>
    <cacheHierarchy uniqueName="[Orders].[OrderDate]" caption="OrderDate" attribute="1" time="1" defaultMemberUniqueName="[Orders].[OrderDate].[All]" allUniqueName="[Orders].[OrderDate].[All]" dimensionUniqueName="[Orders]" displayFolder="" count="2" memberValueDatatype="7" unbalanced="0"/>
    <cacheHierarchy uniqueName="[Orders].[RequiredDate]" caption="RequiredDate" attribute="1" time="1" defaultMemberUniqueName="[Orders].[RequiredDate].[All]" allUniqueName="[Orders].[RequiredDate].[All]" dimensionUniqueName="[Orders]" displayFolder="" count="2" memberValueDatatype="7" unbalanced="0"/>
    <cacheHierarchy uniqueName="[Orders].[ShippedDate]" caption="ShippedDate" attribute="1" time="1" defaultMemberUniqueName="[Orders].[ShippedDate].[All]" allUniqueName="[Orders].[ShippedDate].[All]" dimensionUniqueName="[Orders]" displayFolder="" count="2" memberValueDatatype="7" unbalanced="0"/>
    <cacheHierarchy uniqueName="[Orders].[ShipVia]" caption="ShipVia" attribute="1" defaultMemberUniqueName="[Orders].[ShipVia].[All]" allUniqueName="[Orders].[ShipVia].[All]" dimensionUniqueName="[Orders]" displayFolder="" count="2" memberValueDatatype="20" unbalanced="0"/>
    <cacheHierarchy uniqueName="[Orders].[Freight]" caption="Freight" attribute="1" defaultMemberUniqueName="[Orders].[Freight].[All]" allUniqueName="[Orders].[Freight].[All]" dimensionUniqueName="[Orders]" displayFolder="" count="2" memberValueDatatype="5" unbalanced="0"/>
    <cacheHierarchy uniqueName="[Orders].[ShipName]" caption="ShipName" attribute="1" defaultMemberUniqueName="[Orders].[ShipName].[All]" allUniqueName="[Orders].[ShipName].[All]" dimensionUniqueName="[Orders]" displayFolder="" count="2" memberValueDatatype="130" unbalanced="0"/>
    <cacheHierarchy uniqueName="[Orders].[ShipAddress]" caption="ShipAddress" attribute="1" defaultMemberUniqueName="[Orders].[ShipAddress].[All]" allUniqueName="[Orders].[ShipAddress].[All]" dimensionUniqueName="[Orders]" displayFolder="" count="2" memberValueDatatype="130" unbalanced="0"/>
    <cacheHierarchy uniqueName="[Orders].[ShipCity]" caption="ShipCity" attribute="1" defaultMemberUniqueName="[Orders].[ShipCity].[All]" allUniqueName="[Orders].[ShipCity].[All]" dimensionUniqueName="[Orders]" displayFolder="" count="2" memberValueDatatype="130" unbalanced="0"/>
    <cacheHierarchy uniqueName="[Orders].[ShipRegion]" caption="ShipRegion" attribute="1" defaultMemberUniqueName="[Orders].[ShipRegion].[All]" allUniqueName="[Orders].[ShipRegion].[All]" dimensionUniqueName="[Orders]" displayFolder="" count="2" memberValueDatatype="130" unbalanced="0"/>
    <cacheHierarchy uniqueName="[Orders].[ShipPostalCode]" caption="ShipPostalCode" attribute="1" defaultMemberUniqueName="[Orders].[ShipPostalCode].[All]" allUniqueName="[Orders].[ShipPostalCode].[All]" dimensionUniqueName="[Orders]" displayFolder="" count="2" memberValueDatatype="130" unbalanced="0"/>
    <cacheHierarchy uniqueName="[Orders].[ShipCountry]" caption="ShipCountry" attribute="1" defaultMemberUniqueName="[Orders].[ShipCountry].[All]" allUniqueName="[Orders].[ShipCountry].[All]" dimensionUniqueName="[Orders]" displayFolder="" count="2" memberValueDatatype="130" unbalanced="0"/>
    <cacheHierarchy uniqueName="[Orders].[SalesMonth]" caption="SalesMonth" attribute="1" defaultMemberUniqueName="[Orders].[SalesMonth].[All]" allUniqueName="[Orders].[SalesMonth].[All]" dimensionUniqueName="[Orders]" displayFolder="" count="2" memberValueDatatype="130" unbalanced="0"/>
    <cacheHierarchy uniqueName="[Orders].[SalesYear]" caption="SalesYear" attribute="1" defaultMemberUniqueName="[Orders].[SalesYear].[All]" allUniqueName="[Orders].[SalesYear].[All]" dimensionUniqueName="[Orders]" displayFolder="" count="2" memberValueDatatype="20" unbalanced="0"/>
    <cacheHierarchy uniqueName="[Orders].[Calculated Column 1]" caption="Calculated Column 1" attribute="1" defaultMemberUniqueName="[Orders].[Calculated Column 1].[All]" allUniqueName="[Orders].[Calculated Column 1].[All]" dimensionUniqueName="[Orders]" displayFolder="" count="2" memberValueDatatype="20" unbalanced="0"/>
    <cacheHierarchy uniqueName="[Orders].[Month Recalc]" caption="Month Recalc" attribute="1" defaultMemberUniqueName="[Orders].[Month Recalc].[All]" allUniqueName="[Orders].[Month Recalc].[All]" dimensionUniqueName="[Orders]" displayFolder="" count="2" memberValueDatatype="130" unbalanced="0"/>
    <cacheHierarchy uniqueName="[Products].[ProductID]" caption="ProductID" attribute="1" defaultMemberUniqueName="[Products].[ProductID].[All]" allUniqueName="[Products].[ProductID].[All]" dimensionUniqueName="[Products]" displayFolder="" count="2" memberValueDatatype="20" unbalanced="0"/>
    <cacheHierarchy uniqueName="[Products].[ProductName]" caption="ProductName" attribute="1" defaultMemberUniqueName="[Products].[ProductName].[All]" allUniqueName="[Products].[ProductName].[All]" allCaption="All" dimensionUniqueName="[Products]" displayFolder="" count="2" memberValueDatatype="130" unbalanced="0">
      <fieldsUsage count="2">
        <fieldUsage x="-1"/>
        <fieldUsage x="2"/>
      </fieldsUsage>
    </cacheHierarchy>
    <cacheHierarchy uniqueName="[Products].[SupplierID]" caption="SupplierID" attribute="1" defaultMemberUniqueName="[Products].[SupplierID].[All]" allUniqueName="[Products].[SupplierID].[All]" dimensionUniqueName="[Products]" displayFolder="" count="2" memberValueDatatype="20" unbalanced="0"/>
    <cacheHierarchy uniqueName="[Products].[CategoryID]" caption="CategoryID" attribute="1" defaultMemberUniqueName="[Products].[CategoryID].[All]" allUniqueName="[Products].[CategoryID].[All]" dimensionUniqueName="[Products]" displayFolder="" count="2" memberValueDatatype="20" unbalanced="0"/>
    <cacheHierarchy uniqueName="[Products].[QuantityPerUnit]" caption="QuantityPerUnit" attribute="1" defaultMemberUniqueName="[Products].[QuantityPerUnit].[All]" allUniqueName="[Products].[QuantityPerUnit].[All]" dimensionUniqueName="[Products]" displayFolder="" count="2" memberValueDatatype="130" unbalanced="0"/>
    <cacheHierarchy uniqueName="[Products].[UnitPrice]" caption="UnitPrice" attribute="1" defaultMemberUniqueName="[Products].[UnitPrice].[All]" allUniqueName="[Products].[UnitPrice].[All]" dimensionUniqueName="[Products]" displayFolder="" count="2" memberValueDatatype="5" unbalanced="0"/>
    <cacheHierarchy uniqueName="[Products].[UnitsInStock]" caption="UnitsInStock" attribute="1" defaultMemberUniqueName="[Products].[UnitsInStock].[All]" allUniqueName="[Products].[UnitsInStock].[All]" dimensionUniqueName="[Products]" displayFolder="" count="2" memberValueDatatype="20" unbalanced="0"/>
    <cacheHierarchy uniqueName="[Products].[UnitsOnOrder]" caption="UnitsOnOrder" attribute="1" defaultMemberUniqueName="[Products].[UnitsOnOrder].[All]" allUniqueName="[Products].[UnitsOnOrder].[All]" dimensionUniqueName="[Products]" displayFolder="" count="2" memberValueDatatype="20" unbalanced="0"/>
    <cacheHierarchy uniqueName="[Products].[ReorderLevel]" caption="ReorderLevel" attribute="1" defaultMemberUniqueName="[Products].[ReorderLevel].[All]" allUniqueName="[Products].[ReorderLevel].[All]" dimensionUniqueName="[Products]" displayFolder="" count="2" memberValueDatatype="20" unbalanced="0"/>
    <cacheHierarchy uniqueName="[Products].[Discontinued]" caption="Discontinued" attribute="1" defaultMemberUniqueName="[Products].[Discontinued].[All]" allUniqueName="[Products].[Discontinued].[All]" dimensionUniqueName="[Products]" displayFolder="" count="2" memberValueDatatype="11" unbalanced="0"/>
    <cacheHierarchy uniqueName="[Products].[NrOrders]" caption="NrOrders" attribute="1" defaultMemberUniqueName="[Products].[NrOrders].[All]" allUniqueName="[Products].[NrOrders].[All]" dimensionUniqueName="[Products]" displayFolder="" count="2" memberValueDatatype="20" unbalanced="0"/>
    <cacheHierarchy uniqueName="[Products].[NrOrdersToGlobal]" caption="NrOrdersToGlobal" attribute="1" defaultMemberUniqueName="[Products].[NrOrdersToGlobal].[All]" allUniqueName="[Products].[NrOrdersToGlobal].[All]" dimensionUniqueName="[Products]" displayFolder="" count="2" memberValueDatatype="5" unbalanced="0"/>
    <cacheHierarchy uniqueName="[Products].[Alt NrOrders]" caption="Alt NrOrders" attribute="1" defaultMemberUniqueName="[Products].[Alt NrOrders].[All]" allUniqueName="[Products].[Alt NrOrders].[All]" dimensionUniqueName="[Products]" displayFolder="" count="2" memberValueDatatype="20" unbalanced="0"/>
    <cacheHierarchy uniqueName="[Shippers].[ShipperID]" caption="ShipperID" attribute="1" defaultMemberUniqueName="[Shippers].[ShipperID].[All]" allUniqueName="[Shippers].[ShipperID].[All]" dimensionUniqueName="[Shippers]" displayFolder="" count="2" memberValueDatatype="20" unbalanced="0"/>
    <cacheHierarchy uniqueName="[Shippers].[CompanyName]" caption="CompanyName" attribute="1" defaultMemberUniqueName="[Shippers].[CompanyName].[All]" allUniqueName="[Shippers].[CompanyName].[All]" dimensionUniqueName="[Shippers]" displayFolder="" count="2" memberValueDatatype="130" unbalanced="0"/>
    <cacheHierarchy uniqueName="[Shippers].[Phone]" caption="Phone" attribute="1" defaultMemberUniqueName="[Shippers].[Phone].[All]" allUniqueName="[Shippers].[Phone].[All]" dimensionUniqueName="[Shippers]" displayFolder="" count="2" memberValueDatatype="130" unbalanced="0"/>
    <cacheHierarchy uniqueName="[Suppliers].[SupplierID]" caption="SupplierID" attribute="1" defaultMemberUniqueName="[Suppliers].[SupplierID].[All]" allUniqueName="[Suppliers].[SupplierID].[All]" dimensionUniqueName="[Suppliers]" displayFolder="" count="2" memberValueDatatype="20" unbalanced="0"/>
    <cacheHierarchy uniqueName="[Suppliers].[CompanyName]" caption="CompanyName" attribute="1" defaultMemberUniqueName="[Suppliers].[CompanyName].[All]" allUniqueName="[Suppliers].[CompanyName].[All]" dimensionUniqueName="[Suppliers]" displayFolder="" count="2" memberValueDatatype="130" unbalanced="0"/>
    <cacheHierarchy uniqueName="[Suppliers].[ContactName]" caption="ContactName" attribute="1" defaultMemberUniqueName="[Suppliers].[ContactName].[All]" allUniqueName="[Suppliers].[ContactName].[All]" dimensionUniqueName="[Suppliers]" displayFolder="" count="2" memberValueDatatype="130" unbalanced="0"/>
    <cacheHierarchy uniqueName="[Suppliers].[ContactTitle]" caption="ContactTitle" attribute="1" defaultMemberUniqueName="[Suppliers].[ContactTitle].[All]" allUniqueName="[Suppliers].[ContactTitle].[All]" dimensionUniqueName="[Suppliers]" displayFolder="" count="2" memberValueDatatype="130" unbalanced="0"/>
    <cacheHierarchy uniqueName="[Suppliers].[Address]" caption="Address" attribute="1" defaultMemberUniqueName="[Suppliers].[Address].[All]" allUniqueName="[Suppliers].[Address].[All]" dimensionUniqueName="[Suppliers]" displayFolder="" count="2" memberValueDatatype="130" unbalanced="0"/>
    <cacheHierarchy uniqueName="[Suppliers].[City]" caption="City" attribute="1" defaultMemberUniqueName="[Suppliers].[City].[All]" allUniqueName="[Suppliers].[City].[All]" dimensionUniqueName="[Suppliers]" displayFolder="" count="2" memberValueDatatype="130" unbalanced="0"/>
    <cacheHierarchy uniqueName="[Suppliers].[Region]" caption="Region" attribute="1" defaultMemberUniqueName="[Suppliers].[Region].[All]" allUniqueName="[Suppliers].[Region].[All]" dimensionUniqueName="[Suppliers]" displayFolder="" count="2" memberValueDatatype="130" unbalanced="0"/>
    <cacheHierarchy uniqueName="[Suppliers].[PostalCode]" caption="PostalCode" attribute="1" defaultMemberUniqueName="[Suppliers].[PostalCode].[All]" allUniqueName="[Suppliers].[PostalCode].[All]" dimensionUniqueName="[Suppliers]" displayFolder="" count="2" memberValueDatatype="130" unbalanced="0"/>
    <cacheHierarchy uniqueName="[Suppliers].[Country]" caption="Country" attribute="1" defaultMemberUniqueName="[Suppliers].[Country].[All]" allUniqueName="[Suppliers].[Country].[All]" dimensionUniqueName="[Suppliers]" displayFolder="" count="2" memberValueDatatype="130" unbalanced="0"/>
    <cacheHierarchy uniqueName="[Suppliers].[Phone]" caption="Phone" attribute="1" defaultMemberUniqueName="[Suppliers].[Phone].[All]" allUniqueName="[Suppliers].[Phone].[All]" dimensionUniqueName="[Suppliers]" displayFolder="" count="2" memberValueDatatype="130" unbalanced="0"/>
    <cacheHierarchy uniqueName="[Suppliers].[Fax]" caption="Fax" attribute="1" defaultMemberUniqueName="[Suppliers].[Fax].[All]" allUniqueName="[Suppliers].[Fax].[All]" dimensionUniqueName="[Suppliers]" displayFolder="" count="2" memberValueDatatype="130" unbalanced="0"/>
    <cacheHierarchy uniqueName="[Suppliers].[HomePage]" caption="HomePage" attribute="1" defaultMemberUniqueName="[Suppliers].[HomePage].[All]" allUniqueName="[Suppliers].[HomePage].[All]" dimensionUniqueName="[Suppliers]" displayFolder="" count="2" memberValueDatatype="130" unbalanced="0"/>
    <cacheHierarchy uniqueName="[tblObjectives].[Countries]" caption="Countries" attribute="1" defaultMemberUniqueName="[tblObjectives].[Countries].[All]" allUniqueName="[tblObjectives].[Countries].[All]" dimensionUniqueName="[tblObjectives]" displayFolder="" count="2" memberValueDatatype="130" unbalanced="0"/>
    <cacheHierarchy uniqueName="[tblObjectives].[Forecasts 2019]" caption="Forecasts 2019" attribute="1" defaultMemberUniqueName="[tblObjectives].[Forecasts 2019].[All]" allUniqueName="[tblObjectives].[Forecasts 2019].[All]" dimensionUniqueName="[tblObjectives]" displayFolder="" count="2" memberValueDatatype="20" unbalanced="0"/>
    <cacheHierarchy uniqueName="[tblObjectives].[Continent]" caption="Continent" attribute="1" defaultMemberUniqueName="[tblObjectives].[Continent].[All]" allUniqueName="[tblObjectives].[Continent].[All]" dimensionUniqueName="[tblObjectives]" displayFolder="" count="2" memberValueDatatype="130" unbalanced="0"/>
    <cacheHierarchy uniqueName="[Measures].[Sum of Forecasts 2019]" caption="Sum of Forecasts 2019" measure="1" displayFolder="" measureGroup="tblObjectives" count="0">
      <extLst>
        <ext xmlns:x15="http://schemas.microsoft.com/office/spreadsheetml/2010/11/main" uri="{B97F6D7D-B522-45F9-BDA1-12C45D357490}">
          <x15:cacheHierarchy aggregatedColumn="111"/>
        </ext>
      </extLst>
    </cacheHierarchy>
    <cacheHierarchy uniqueName="[Measures].[Average of Forecasts 2019]" caption="Average of Forecasts 2019" measure="1" displayFolder="" measureGroup="tblObjectives" count="0">
      <extLst>
        <ext xmlns:x15="http://schemas.microsoft.com/office/spreadsheetml/2010/11/main" uri="{B97F6D7D-B522-45F9-BDA1-12C45D357490}">
          <x15:cacheHierarchy aggregatedColumn="111"/>
        </ext>
      </extLst>
    </cacheHierarchy>
    <cacheHierarchy uniqueName="[Measures].[Maximum of Forecasts 2019]" caption="Maximum of Forecasts 2019" measure="1" displayFolder="" measureGroup="tblObjectives" count="0">
      <extLst>
        <ext xmlns:x15="http://schemas.microsoft.com/office/spreadsheetml/2010/11/main" uri="{B97F6D7D-B522-45F9-BDA1-12C45D357490}">
          <x15:cacheHierarchy aggregatedColumn="111"/>
        </ext>
      </extLst>
    </cacheHierarchy>
    <cacheHierarchy uniqueName="[Measures].[Distinct Count of Forecasts 2019]" caption="Distinct Count of Forecasts 2019" measure="1" displayFolder="" measureGroup="tblObjectives" count="0">
      <extLst>
        <ext xmlns:x15="http://schemas.microsoft.com/office/spreadsheetml/2010/11/main" uri="{B97F6D7D-B522-45F9-BDA1-12C45D357490}">
          <x15:cacheHierarchy aggregatedColumn="111"/>
        </ext>
      </extLst>
    </cacheHierarchy>
    <cacheHierarchy uniqueName="[Measures].[Count of Customername]" caption="Count of Customername" measure="1" displayFolder="" measureGroup="Order Details" count="0">
      <extLst>
        <ext xmlns:x15="http://schemas.microsoft.com/office/spreadsheetml/2010/11/main" uri="{B97F6D7D-B522-45F9-BDA1-12C45D357490}">
          <x15:cacheHierarchy aggregatedColumn="60"/>
        </ext>
      </extLst>
    </cacheHierarchy>
    <cacheHierarchy uniqueName="[Measures].[Count of CompanyName]" caption="Count of CompanyName" measure="1" displayFolder="" measureGroup="Customers" count="0">
      <extLst>
        <ext xmlns:x15="http://schemas.microsoft.com/office/spreadsheetml/2010/11/main" uri="{B97F6D7D-B522-45F9-BDA1-12C45D357490}">
          <x15:cacheHierarchy aggregatedColumn="24"/>
        </ext>
      </extLst>
    </cacheHierarchy>
    <cacheHierarchy uniqueName="[Measures].[Distinct Count of CompanyName]" caption="Distinct Count of CompanyName" measure="1" displayFolder="" measureGroup="Customers" count="0">
      <extLst>
        <ext xmlns:x15="http://schemas.microsoft.com/office/spreadsheetml/2010/11/main" uri="{B97F6D7D-B522-45F9-BDA1-12C45D357490}">
          <x15:cacheHierarchy aggregatedColumn="24"/>
        </ext>
      </extLst>
    </cacheHierarchy>
    <cacheHierarchy uniqueName="[Measures].[Sum of subtotal]" caption="Sum of subtotal" measure="1" displayFolder="" measureGroup="Order Details" count="0">
      <extLst>
        <ext xmlns:x15="http://schemas.microsoft.com/office/spreadsheetml/2010/11/main" uri="{B97F6D7D-B522-45F9-BDA1-12C45D357490}">
          <x15:cacheHierarchy aggregatedColumn="58"/>
        </ext>
      </extLst>
    </cacheHierarchy>
    <cacheHierarchy uniqueName="[Measures].[Sum of NrOrders]" caption="Sum of NrOrders" measure="1" displayFolder="" measureGroup="Products" count="0">
      <extLst>
        <ext xmlns:x15="http://schemas.microsoft.com/office/spreadsheetml/2010/11/main" uri="{B97F6D7D-B522-45F9-BDA1-12C45D357490}">
          <x15:cacheHierarchy aggregatedColumn="92"/>
        </ext>
      </extLst>
    </cacheHierarchy>
    <cacheHierarchy uniqueName="[Measures].[Count of Productname]" caption="Count of Productname" measure="1" displayFolder="" measureGroup="Order Details" count="0">
      <extLst>
        <ext xmlns:x15="http://schemas.microsoft.com/office/spreadsheetml/2010/11/main" uri="{B97F6D7D-B522-45F9-BDA1-12C45D357490}">
          <x15:cacheHierarchy aggregatedColumn="59"/>
        </ext>
      </extLst>
    </cacheHierarchy>
    <cacheHierarchy uniqueName="[Measures].[Distinct Count of Customername]" caption="Distinct Count of Customername" measure="1" displayFolder="" measureGroup="Order Details" count="0">
      <extLst>
        <ext xmlns:x15="http://schemas.microsoft.com/office/spreadsheetml/2010/11/main" uri="{B97F6D7D-B522-45F9-BDA1-12C45D357490}">
          <x15:cacheHierarchy aggregatedColumn="60"/>
        </ext>
      </extLst>
    </cacheHierarchy>
    <cacheHierarchy uniqueName="[Measures].[Sum of OrderID]" caption="Sum of OrderID" measure="1" displayFolder="" measureGroup="Order Details" count="0">
      <extLst>
        <ext xmlns:x15="http://schemas.microsoft.com/office/spreadsheetml/2010/11/main" uri="{B97F6D7D-B522-45F9-BDA1-12C45D357490}">
          <x15:cacheHierarchy aggregatedColumn="53"/>
        </ext>
      </extLst>
    </cacheHierarchy>
    <cacheHierarchy uniqueName="[Measures].[Count of OrderID]" caption="Count of OrderID" measure="1" displayFolder="" measureGroup="Order Details" count="0">
      <extLst>
        <ext xmlns:x15="http://schemas.microsoft.com/office/spreadsheetml/2010/11/main" uri="{B97F6D7D-B522-45F9-BDA1-12C45D357490}">
          <x15:cacheHierarchy aggregatedColumn="53"/>
        </ext>
      </extLst>
    </cacheHierarchy>
    <cacheHierarchy uniqueName="[Measures].[TotalOutsideUSA]" caption="TotalOutsideUSA" measure="1" displayFolder="" measureGroup="Order Details" count="0"/>
    <cacheHierarchy uniqueName="[Measures].[Grandtotal]" caption="Grandtotal" measure="1" displayFolder="" measureGroup="Order Details" count="0"/>
    <cacheHierarchy uniqueName="[Measures].[TotalUSA]" caption="TotalUSA" measure="1" displayFolder="" measureGroup="Order Details" count="0"/>
    <cacheHierarchy uniqueName="[Measures].[TotalBeveragesUSA]" caption="TotalBeveragesUSA" measure="1" displayFolder="" measureGroup="Order Details" count="0"/>
    <cacheHierarchy uniqueName="[Measures].[TotalUSA-UK]" caption="TotalUSA-UK" measure="1" displayFolder="" measureGroup="Order Details" count="0"/>
    <cacheHierarchy uniqueName="[Measures].[ForecastsGrandTotal]" caption="ForecastsGrandTotal" measure="1" displayFolder="" measureGroup="tblObjectives" count="0"/>
    <cacheHierarchy uniqueName="[Measures].[ForecastsGrandTotalAbs]" caption="ForecastsGrandTotalAbs" measure="1" displayFolder="" measureGroup="tblObjectives" count="0"/>
    <cacheHierarchy uniqueName="[Measures].[DistinctClients]" caption="DistinctClients" measure="1" displayFolder="" measureGroup="Order Details" count="0"/>
    <cacheHierarchy uniqueName="[Measures].[DiscountAmount]" caption="DiscountAmount" measure="1" displayFolder="" measureGroup="Order Details" count="0"/>
    <cacheHierarchy uniqueName="[Measures].[PercDiscountOfGlobalTotal]" caption="PercDiscountOfGlobalTotal" measure="1" displayFolder="" measureGroup="Order Details" count="0"/>
    <cacheHierarchy uniqueName="[Measures].[DiscountAmountYTD]" caption="DiscountAmountYTD" measure="1" displayFolder="" measureGroup="Order Details" count="0"/>
    <cacheHierarchy uniqueName="[Measures].[DiscountAmountYTDPerc]" caption="DiscountAmountYTDPerc" measure="1" displayFolder="" measureGroup="Order Details" count="0"/>
    <cacheHierarchy uniqueName="[Measures].[GTlastyear]" caption="GTlastyear" measure="1" displayFolder="" measureGroup="Order Details" count="0"/>
    <cacheHierarchy uniqueName="[Measures].[GTpreviousQ]" caption="GTpreviousQ" measure="1" displayFolder="" measureGroup="Order Details" count="0"/>
    <cacheHierarchy uniqueName="[Measures].[MonthTDsales]" caption="MonthTDsales" measure="1" displayFolder="" measureGroup="Order Details" count="0"/>
    <cacheHierarchy uniqueName="[Measures].[NrProdOrders]" caption="NrProdOrders" measure="1" displayFolder="" measureGroup="Order Details" count="0"/>
    <cacheHierarchy uniqueName="[Measures].[RunningTotal]" caption="RunningTotal" measure="1" displayFolder="" measureGroup="Order Details" count="0"/>
    <cacheHierarchy uniqueName="[Measures].[RunningTotal-30d]" caption="RunningTotal-30d" measure="1" displayFolder="" measureGroup="Order Details" count="0"/>
    <cacheHierarchy uniqueName="[Measures].[SalesUntil]" caption="SalesUntil" measure="1" displayFolder="" measureGroup="MeasuresTable" count="0"/>
    <cacheHierarchy uniqueName="[Measures].[Result]" caption="Result" measure="1" displayFolder="" measureGroup="Orders" count="0"/>
    <cacheHierarchy uniqueName="[Measures].[__XL_Count Orders]" caption="__XL_Count Orders" measure="1" displayFolder="" measureGroup="Orders" count="0" hidden="1"/>
    <cacheHierarchy uniqueName="[Measures].[__XL_Count Products]" caption="__XL_Count Products" measure="1" displayFolder="" measureGroup="Products" count="0" hidden="1"/>
    <cacheHierarchy uniqueName="[Measures].[__XL_Count Order Details]" caption="__XL_Count Order Details" measure="1" displayFolder="" measureGroup="Order Details" count="0" hidden="1"/>
    <cacheHierarchy uniqueName="[Measures].[__XL_Count Customers]" caption="__XL_Count Customers" measure="1" displayFolder="" measureGroup="Customers" count="0" hidden="1"/>
    <cacheHierarchy uniqueName="[Measures].[__XL_Count Categories]" caption="__XL_Count Categories" measure="1" displayFolder="" measureGroup="Categories" count="0" hidden="1"/>
    <cacheHierarchy uniqueName="[Measures].[__XL_Count Employees]" caption="__XL_Count Employees" measure="1" displayFolder="" measureGroup="Employees" count="0" hidden="1"/>
    <cacheHierarchy uniqueName="[Measures].[__XL_Count Suppliers]" caption="__XL_Count Suppliers" measure="1" displayFolder="" measureGroup="Suppliers" count="0" hidden="1"/>
    <cacheHierarchy uniqueName="[Measures].[__XL_Count Calendar]" caption="__XL_Count Calendar" measure="1" displayFolder="" measureGroup="Calendar" count="0" hidden="1"/>
    <cacheHierarchy uniqueName="[Measures].[__XL_Count tblObjectives]" caption="__XL_Count tblObjectives" measure="1" displayFolder="" measureGroup="tblObjectives" count="0" hidden="1"/>
    <cacheHierarchy uniqueName="[Measures].[__XL_Count Shippers]" caption="__XL_Count Shippers" measure="1" displayFolder="" measureGroup="Shippers" count="0" hidden="1"/>
    <cacheHierarchy uniqueName="[Measures].[__XL_Count MeasuresTable]" caption="__XL_Count MeasuresTable" measure="1" displayFolder="" measureGroup="MeasuresTable" count="0" hidden="1"/>
    <cacheHierarchy uniqueName="[Measures].[__XL_Count Calendar1]" caption="__XL_Count Calendar1" measure="1" displayFolder="" measureGroup="Calendar Disconnected" count="0" hidden="1"/>
    <cacheHierarchy uniqueName="[Measures].[__No measures defined]" caption="__No measures defined" measure="1" displayFolder="" count="0" hidden="1"/>
    <cacheHierarchy uniqueName="[Measures].[_Result Goal]" caption="_Result Goal" measure="1" displayFolder="" measureGroup="Orders" count="0" hidden="1"/>
    <cacheHierarchy uniqueName="[Measures].[_Result Status]" caption="_Result Status" measure="1" displayFolder="" measureGroup="Orders" count="0" hidden="1"/>
    <cacheHierarchy uniqueName="[My Portfolio]" caption="My Portfolio" set="1" displayFolder="" count="0" unbalanced="0" unbalancedGroup="0">
      <extLst>
        <ext xmlns:x14="http://schemas.microsoft.com/office/spreadsheetml/2009/9/main" uri="{8CF416AD-EC4C-4aba-99F5-12A058AE0983}">
          <x14:cacheHierarchy flattenHierarchies="0" hierarchizeDistinct="0"/>
        </ext>
      </extLst>
    </cacheHierarchy>
    <cacheHierarchy uniqueName="[Compare Last Y]" caption="Compare Last Y" set="1" displayFolder="" count="0" unbalanced="0" unbalancedGroup="0">
      <extLst>
        <ext xmlns:x14="http://schemas.microsoft.com/office/spreadsheetml/2009/9/main" uri="{8CF416AD-EC4C-4aba-99F5-12A058AE0983}">
          <x14:cacheHierarchy flattenHierarchies="0" hierarchizeDistinct="0"/>
        </ext>
      </extLst>
    </cacheHierarchy>
  </cacheHierarchies>
  <kpis count="1">
    <kpi uniqueName="Result" caption="Result" displayFolder="" measureGroup="Orders" parent="" value="[Measures].[Result]" goal="[Measures].[_Result Goal]" status="[Measures].[_Result Status]" trend="" weight=""/>
  </kpis>
  <tupleCache>
    <entries count="10">
      <n v="177378.66" in="0">
        <tpls c="2">
          <tpl fld="1" item="0"/>
          <tpl fld="0" item="0"/>
        </tpls>
      </n>
      <n v="57" in="1">
        <tpls c="2">
          <tpl fld="1" item="3"/>
          <tpl fld="0" item="1"/>
        </tpls>
      </n>
      <n v="249480.8" in="0">
        <tpls c="2">
          <tpl fld="1" item="4"/>
          <tpl fld="0" item="0"/>
        </tpls>
      </n>
      <n v="75" in="1">
        <tpls c="2">
          <tpl fld="1" item="4"/>
          <tpl fld="0" item="1"/>
        </tpls>
      </n>
      <n v="65" in="1">
        <tpls c="2">
          <tpl fld="1" item="1"/>
          <tpl fld="0" item="1"/>
        </tpls>
      </n>
      <n v="75344.7" in="0">
        <tpls c="2">
          <tpl fld="1" item="2"/>
          <tpl fld="0" item="0"/>
        </tpls>
      </n>
      <n v="29" in="1">
        <tpls c="2">
          <tpl fld="1" item="2"/>
          <tpl fld="0" item="1"/>
        </tpls>
      </n>
      <n v="59" in="1">
        <tpls c="2">
          <tpl fld="1" item="0"/>
          <tpl fld="0" item="1"/>
        </tpls>
      </n>
      <n v="134080.13" in="0">
        <tpls c="2">
          <tpl fld="1" item="3"/>
          <tpl fld="0" item="0"/>
        </tpls>
      </n>
      <n v="201667.7" in="0">
        <tpls c="2">
          <tpl fld="1" item="1"/>
          <tpl fld="0" item="0"/>
        </tpls>
      </n>
    </entries>
    <sets count="4">
      <set count="92" maxRank="1" setDefinition="[Customers].[CompanyName].members">
        <tpls c="1">
          <tpl hier="24" item="4294967295"/>
        </tpls>
      </set>
      <set count="78" maxRank="1" setDefinition="[Products].[ProductName].members">
        <tpls c="1">
          <tpl hier="83" item="4294967295"/>
        </tpls>
      </set>
      <set count="78" maxRank="6" setDefinition="[Products].[ProductName].members" sortType="descending">
        <tpls c="1">
          <tpl hier="83" item="4294967295"/>
        </tpls>
        <tpls c="1">
          <tpl fld="2" item="0"/>
        </tpls>
        <tpls c="1">
          <tpl fld="2" item="1"/>
        </tpls>
        <tpls c="1">
          <tpl fld="2" item="2"/>
        </tpls>
        <tpls c="1">
          <tpl fld="2" item="3"/>
        </tpls>
        <tpls c="1">
          <tpl fld="2" item="4"/>
        </tpls>
        <sortByTuple c="1">
          <tpl fld="0" item="0"/>
        </sortByTuple>
      </set>
      <set count="92" maxRank="6" setDefinition="[Customers].[CompanyName].members" sortType="descending">
        <tpls c="1">
          <tpl hier="24" item="4294967295"/>
        </tpls>
        <tpls c="1">
          <tpl fld="3" item="0"/>
        </tpls>
        <tpls c="1">
          <tpl fld="3" item="1"/>
        </tpls>
        <tpls c="1">
          <tpl fld="3" item="2"/>
        </tpls>
        <tpls c="1">
          <tpl fld="3" item="3"/>
        </tpls>
        <tpls c="1">
          <tpl fld="3" item="4"/>
        </tpls>
        <sortByTuple c="1">
          <tpl fld="0" item="0"/>
        </sortByTuple>
      </set>
    </sets>
    <queryCache count="8">
      <query mdx="[Measures].[Grandtotal]]">
        <tpls c="1">
          <tpl fld="0" item="0"/>
        </tpls>
      </query>
      <query mdx="[Employees].[FirstName].&amp;Andrew">
        <tpls c="1">
          <tpl fld="1" item="0"/>
        </tpls>
      </query>
      <query mdx="[Measures].[GrandTotal]">
        <tpls c="1">
          <tpl fld="0" item="0"/>
        </tpls>
      </query>
      <query mdx="[Measures].[DistinctClients]">
        <tpls c="1">
          <tpl fld="0" item="1"/>
        </tpls>
      </query>
      <query mdx="[Employees].[FirstName].&amp;Nancy">
        <tpls c="1">
          <tpl fld="1" item="1"/>
        </tpls>
      </query>
      <query mdx="[Employees].[FirstName].&amp;Steven">
        <tpls c="1">
          <tpl fld="1" item="2"/>
        </tpls>
      </query>
      <query mdx="[Employees].[FirstName].&amp;Laura">
        <tpls c="1">
          <tpl fld="1" item="3"/>
        </tpls>
      </query>
      <query mdx="[Employees].[FirstName].&amp;Margaret">
        <tpls c="1">
          <tpl fld="1" item="4"/>
        </tpls>
      </query>
    </queryCache>
    <serverFormats count="2">
      <serverFormat format="&quot;€&quot; #,0;#,0 -&quot;€&quot;;&quot;€&quot; #,0"/>
      <serverFormat format=""/>
    </serverFormats>
  </tupleCache>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DP" refreshedDate="45554.546766203704" createdVersion="8" refreshedVersion="8" minRefreshableVersion="3" recordCount="0" supportSubquery="1" supportAdvancedDrill="1" xr:uid="{A08A394C-AEE7-44A1-9A46-6590D8ABBA91}">
  <cacheSource type="external" connectionId="15"/>
  <cacheFields count="8">
    <cacheField name="[Employees].[FirstName].[FirstName]" caption="FirstName" numFmtId="0" hierarchy="36" level="1">
      <sharedItems containsSemiMixedTypes="0" containsNonDate="0" containsString="0"/>
    </cacheField>
    <cacheField name="[Measures].[Grandtotal]" caption="Grandtotal" numFmtId="0" hierarchy="126" level="32767"/>
    <cacheField name="[Calendar].[Year].[Year]" caption="Year" numFmtId="0" hierarchy="2" level="1">
      <sharedItems containsSemiMixedTypes="0" containsString="0" containsNumber="1" containsInteger="1" minValue="2018" maxValue="2020" count="3">
        <n v="2018"/>
        <n v="2019"/>
        <n v="2020"/>
      </sharedItems>
      <extLst>
        <ext xmlns:x15="http://schemas.microsoft.com/office/spreadsheetml/2010/11/main" uri="{4F2E5C28-24EA-4eb8-9CBF-B6C8F9C3D259}">
          <x15:cachedUniqueNames>
            <x15:cachedUniqueName index="0" name="[Calendar].[Year].&amp;[2018]"/>
            <x15:cachedUniqueName index="1" name="[Calendar].[Year].&amp;[2019]"/>
            <x15:cachedUniqueName index="2" name="[Calendar].[Year].&amp;[2020]"/>
          </x15:cachedUniqueNames>
        </ext>
      </extLst>
    </cacheField>
    <cacheField name="[Categories].[CategoryName].[CategoryName]" caption="CategoryName" numFmtId="0" hierarchy="20" level="1">
      <sharedItems count="8">
        <s v="Beverages"/>
        <s v="Condiments"/>
        <s v="Confections"/>
        <s v="Dairy Products"/>
        <s v="Grains/Cereals"/>
        <s v="Meat/Poultry"/>
        <s v="Produce"/>
        <s v="Seafood"/>
      </sharedItems>
    </cacheField>
    <cacheField name="[Measures].[PercDiscountOfGlobalTotal]" caption="PercDiscountOfGlobalTotal" numFmtId="0" hierarchy="134" level="32767"/>
    <cacheField name="[Measures].[DiscountAmount]" caption="DiscountAmount" numFmtId="0" hierarchy="133" level="32767"/>
    <cacheField name="[Measures].[DiscountAmountYTD]" caption="DiscountAmountYTD" numFmtId="0" hierarchy="135" level="32767"/>
    <cacheField name="[Measures].[DiscountAmountYTDPerc]" caption="DiscountAmountYTDPerc" numFmtId="0" hierarchy="136" level="32767"/>
  </cacheFields>
  <cacheHierarchies count="161">
    <cacheHierarchy uniqueName="[Calendar].[Date]" caption="Date" attribute="1" time="1" keyAttribute="1" defaultMemberUniqueName="[Calendar].[Date].[All]" allUniqueName="[Calendar].[Date].[All]" dimensionUniqueName="[Calendar]" displayFolder="" count="0" memberValueDatatype="7" unbalanced="0"/>
    <cacheHierarchy uniqueName="[Calendar].[Date Hierarchy]" caption="Date Hierarchy" time="1" defaultMemberUniqueName="[Calendar].[Date Hierarchy].[All]" allUniqueName="[Calendar].[Date Hierarchy].[All]" dimensionUniqueName="[Calendar]" displayFolder="" count="0" unbalanced="0"/>
    <cacheHierarchy uniqueName="[Calendar].[Year]" caption="Year" attribute="1" time="1" defaultMemberUniqueName="[Calendar].[Year].[All]" allUniqueName="[Calendar].[Year].[All]" dimensionUniqueName="[Calendar]" displayFolder="" count="2" memberValueDatatype="20" unbalanced="0">
      <fieldsUsage count="2">
        <fieldUsage x="-1"/>
        <fieldUsage x="2"/>
      </fieldsUsage>
    </cacheHierarchy>
    <cacheHierarchy uniqueName="[Calendar].[Month Number]" caption="Month Number" attribute="1" time="1" defaultMemberUniqueName="[Calendar].[Month Number].[All]" allUniqueName="[Calendar].[Month Number].[All]" dimensionUniqueName="[Calendar]" displayFolder="" count="0" memberValueDatatype="20" unbalanced="0"/>
    <cacheHierarchy uniqueName="[Calendar].[Month]" caption="Month" attribute="1" time="1" defaultMemberUniqueName="[Calendar].[Month].[All]" allUniqueName="[Calendar].[Month].[All]" dimensionUniqueName="[Calendar]" displayFolder="" count="0" memberValueDatatype="130" unbalanced="0"/>
    <cacheHierarchy uniqueName="[Calendar].[MMM-YYYY]" caption="MMM-YYYY" attribute="1" time="1" defaultMemberUniqueName="[Calendar].[MMM-YYYY].[All]" allUniqueName="[Calendar].[MMM-YYYY].[All]" dimensionUniqueName="[Calendar]" displayFolder="" count="0" memberValueDatatype="130" unbalanced="0"/>
    <cacheHierarchy uniqueName="[Calendar].[Day Of Week Number]" caption="Day Of Week Number" attribute="1" time="1" defaultMemberUniqueName="[Calendar].[Day Of Week Number].[All]" allUniqueName="[Calendar].[Day Of Week Number].[All]" dimensionUniqueName="[Calendar]" displayFolder="" count="0" memberValueDatatype="20" unbalanced="0"/>
    <cacheHierarchy uniqueName="[Calendar].[Day Of Week]" caption="Day Of Week" attribute="1" time="1" defaultMemberUniqueName="[Calendar].[Day Of Week].[All]" allUniqueName="[Calendar].[Day Of Week].[All]" dimensionUniqueName="[Calendar]" displayFolder="" count="0" memberValueDatatype="130" unbalanced="0"/>
    <cacheHierarchy uniqueName="[Calendar].[Quarter New]" caption="Quarter New" attribute="1" time="1" defaultMemberUniqueName="[Calendar].[Quarter New].[All]" allUniqueName="[Calendar].[Quarter New].[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0" memberValueDatatype="130" unbalanced="0"/>
    <cacheHierarchy uniqueName="[Calendar Disconnected].[Date]" caption="Date" attribute="1" time="1" keyAttribute="1" defaultMemberUniqueName="[Calendar Disconnected].[Date].[All]" allUniqueName="[Calendar Disconnected].[Date].[All]" dimensionUniqueName="[Calendar Disconnected]" displayFolder="" count="0" memberValueDatatype="7" unbalanced="0"/>
    <cacheHierarchy uniqueName="[Calendar Disconnected].[Date Hierarchy]" caption="Date Hierarchy" time="1" defaultMemberUniqueName="[Calendar Disconnected].[Date Hierarchy].[All]" allUniqueName="[Calendar Disconnected].[Date Hierarchy].[All]" dimensionUniqueName="[Calendar Disconnected]" displayFolder="" count="0" unbalanced="0"/>
    <cacheHierarchy uniqueName="[Calendar Disconnected].[Year]" caption="Year" attribute="1" time="1" defaultMemberUniqueName="[Calendar Disconnected].[Year].[All]" allUniqueName="[Calendar Disconnected].[Year].[All]" dimensionUniqueName="[Calendar Disconnected]" displayFolder="" count="0" memberValueDatatype="20" unbalanced="0"/>
    <cacheHierarchy uniqueName="[Calendar Disconnected].[Month Number]" caption="Month Number" attribute="1" time="1" defaultMemberUniqueName="[Calendar Disconnected].[Month Number].[All]" allUniqueName="[Calendar Disconnected].[Month Number].[All]" dimensionUniqueName="[Calendar Disconnected]" displayFolder="" count="0" memberValueDatatype="20" unbalanced="0"/>
    <cacheHierarchy uniqueName="[Calendar Disconnected].[Month]" caption="Month" attribute="1" time="1" defaultMemberUniqueName="[Calendar Disconnected].[Month].[All]" allUniqueName="[Calendar Disconnected].[Month].[All]" dimensionUniqueName="[Calendar Disconnected]" displayFolder="" count="0" memberValueDatatype="130" unbalanced="0"/>
    <cacheHierarchy uniqueName="[Calendar Disconnected].[MMM-YYYY]" caption="MMM-YYYY" attribute="1" time="1" defaultMemberUniqueName="[Calendar Disconnected].[MMM-YYYY].[All]" allUniqueName="[Calendar Disconnected].[MMM-YYYY].[All]" dimensionUniqueName="[Calendar Disconnected]" displayFolder="" count="0" memberValueDatatype="130" unbalanced="0"/>
    <cacheHierarchy uniqueName="[Calendar Disconnected].[Day Of Week Number]" caption="Day Of Week Number" attribute="1" time="1" defaultMemberUniqueName="[Calendar Disconnected].[Day Of Week Number].[All]" allUniqueName="[Calendar Disconnected].[Day Of Week Number].[All]" dimensionUniqueName="[Calendar Disconnected]" displayFolder="" count="0" memberValueDatatype="20" unbalanced="0"/>
    <cacheHierarchy uniqueName="[Calendar Disconnected].[Day Of Week]" caption="Day Of Week" attribute="1" time="1" defaultMemberUniqueName="[Calendar Disconnected].[Day Of Week].[All]" allUniqueName="[Calendar Disconnected].[Day Of Week].[All]" dimensionUniqueName="[Calendar Disconnected]" displayFolder="" count="0" memberValueDatatype="130" unbalanced="0"/>
    <cacheHierarchy uniqueName="[Calendar Disconnected].[SlicerMonth]" caption="SlicerMonth" attribute="1" time="1" defaultMemberUniqueName="[Calendar Disconnected].[SlicerMonth].[All]" allUniqueName="[Calendar Disconnected].[SlicerMonth].[All]" dimensionUniqueName="[Calendar Disconnected]" displayFolder="" count="0" memberValueDatatype="130" unbalanced="0"/>
    <cacheHierarchy uniqueName="[Categories].[CategoryID]" caption="CategoryID" attribute="1" defaultMemberUniqueName="[Categories].[CategoryID].[All]" allUniqueName="[Categories].[CategoryID].[All]" dimensionUniqueName="[Categories]" displayFolder="" count="0" memberValueDatatype="20" unbalanced="0"/>
    <cacheHierarchy uniqueName="[Categories].[CategoryName]" caption="CategoryName" attribute="1" defaultMemberUniqueName="[Categories].[CategoryName].[All]" allUniqueName="[Categories].[CategoryName].[All]" dimensionUniqueName="[Categories]" displayFolder="" count="2" memberValueDatatype="130" unbalanced="0">
      <fieldsUsage count="2">
        <fieldUsage x="-1"/>
        <fieldUsage x="3"/>
      </fieldsUsage>
    </cacheHierarchy>
    <cacheHierarchy uniqueName="[Categories].[Description]" caption="Description" attribute="1" defaultMemberUniqueName="[Categories].[Description].[All]" allUniqueName="[Categories].[Description].[All]" dimensionUniqueName="[Categories]" displayFolder="" count="0" memberValueDatatype="130" unbalanced="0"/>
    <cacheHierarchy uniqueName="[Categories].[Picture]" caption="Picture" attribute="1" defaultMemberUniqueName="[Categories].[Picture].[All]" allUniqueName="[Categories].[Picture].[All]" dimensionUniqueName="[Categories]" displayFolder="" count="0" memberValueDatatype="130" unbalanced="0"/>
    <cacheHierarchy uniqueName="[Customers].[CustomerID]" caption="CustomerID" attribute="1" defaultMemberUniqueName="[Customers].[CustomerID].[All]" allUniqueName="[Customers].[CustomerID].[All]" dimensionUniqueName="[Customers]" displayFolder="" count="0" memberValueDatatype="130" unbalanced="0"/>
    <cacheHierarchy uniqueName="[Customers].[CompanyName]" caption="CompanyName" attribute="1" defaultMemberUniqueName="[Customers].[CompanyName].[All]" allUniqueName="[Customers].[CompanyName].[All]" dimensionUniqueName="[Customers]" displayFolder="" count="0" memberValueDatatype="130" unbalanced="0"/>
    <cacheHierarchy uniqueName="[Customers].[ContactName]" caption="ContactName" attribute="1" defaultMemberUniqueName="[Customers].[ContactName].[All]" allUniqueName="[Customers].[ContactName].[All]" dimensionUniqueName="[Customers]" displayFolder="" count="0" memberValueDatatype="130" unbalanced="0"/>
    <cacheHierarchy uniqueName="[Customers].[ContactTitle]" caption="ContactTitle" attribute="1" defaultMemberUniqueName="[Customers].[ContactTitle].[All]" allUniqueName="[Customers].[ContactTitle].[All]" dimensionUniqueName="[Customers]" displayFolder="" count="0" memberValueDatatype="130" unbalanced="0"/>
    <cacheHierarchy uniqueName="[Customers].[Address]" caption="Address" attribute="1" defaultMemberUniqueName="[Customers].[Address].[All]" allUniqueName="[Customers].[Address].[All]" dimensionUniqueName="[Customers]" displayFolder="" count="0" memberValueDatatype="130" unbalanced="0"/>
    <cacheHierarchy uniqueName="[Customers].[City]" caption="City" attribute="1" defaultMemberUniqueName="[Customers].[City].[All]" allUniqueName="[Customers].[City].[All]" dimensionUniqueName="[Customers]" displayFolder="" count="0" memberValueDatatype="130" unbalanced="0"/>
    <cacheHierarchy uniqueName="[Customers].[Region]" caption="Region" attribute="1" defaultMemberUniqueName="[Customers].[Region].[All]" allUniqueName="[Customers].[Region].[All]" dimensionUniqueName="[Customers]" displayFolder="" count="0" memberValueDatatype="130" unbalanced="0"/>
    <cacheHierarchy uniqueName="[Customers].[PostalCode]" caption="PostalCode" attribute="1" defaultMemberUniqueName="[Customers].[PostalCode].[All]" allUniqueName="[Customers].[PostalCode].[All]" dimensionUniqueName="[Customers]" displayFolder="" count="0" memberValueDatatype="130" unbalanced="0"/>
    <cacheHierarchy uniqueName="[Customers].[Country]" caption="Country" attribute="1" defaultMemberUniqueName="[Customers].[Country].[All]" allUniqueName="[Customers].[Country].[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Fax]" caption="Fax" attribute="1" defaultMemberUniqueName="[Customers].[Fax].[All]" allUniqueName="[Customers].[Fax].[All]" dimensionUniqueName="[Customers]" displayFolder="" count="0" memberValueDatatype="130" unbalanced="0"/>
    <cacheHierarchy uniqueName="[Employees].[EmployeeID]" caption="EmployeeID" attribute="1" defaultMemberUniqueName="[Employees].[EmployeeID].[All]" allUniqueName="[Employees].[EmployeeID].[All]" dimensionUniqueName="[Employees]" displayFolder="" count="0" memberValueDatatype="20" unbalanced="0"/>
    <cacheHierarchy uniqueName="[Employees].[LastName]" caption="LastName" attribute="1" defaultMemberUniqueName="[Employees].[LastName].[All]" allUniqueName="[Employees].[LastName].[All]" dimensionUniqueName="[Employees]" displayFolder="" count="0" memberValueDatatype="130" unbalanced="0"/>
    <cacheHierarchy uniqueName="[Employees].[FirstName]" caption="FirstName" attribute="1" defaultMemberUniqueName="[Employees].[FirstName].[All]" allUniqueName="[Employees].[FirstName].[All]" dimensionUniqueName="[Employees]" displayFolder="" count="2" memberValueDatatype="130" unbalanced="0">
      <fieldsUsage count="2">
        <fieldUsage x="-1"/>
        <fieldUsage x="0"/>
      </fieldsUsage>
    </cacheHierarchy>
    <cacheHierarchy uniqueName="[Employees].[Title]" caption="Title" attribute="1" defaultMemberUniqueName="[Employees].[Title].[All]" allUniqueName="[Employees].[Title].[All]" dimensionUniqueName="[Employees]" displayFolder="" count="0" memberValueDatatype="130" unbalanced="0"/>
    <cacheHierarchy uniqueName="[Employees].[TitleOfCourtesy]" caption="TitleOfCourtesy" attribute="1" defaultMemberUniqueName="[Employees].[TitleOfCourtesy].[All]" allUniqueName="[Employees].[TitleOfCourtesy].[All]" dimensionUniqueName="[Employees]" displayFolder="" count="0" memberValueDatatype="130" unbalanced="0"/>
    <cacheHierarchy uniqueName="[Employees].[BirthDate]" caption="BirthDate" attribute="1" time="1" defaultMemberUniqueName="[Employees].[BirthDate].[All]" allUniqueName="[Employees].[BirthDate].[All]" dimensionUniqueName="[Employees]" displayFolder="" count="0" memberValueDatatype="7" unbalanced="0"/>
    <cacheHierarchy uniqueName="[Employees].[HireDate]" caption="HireDate" attribute="1" time="1" defaultMemberUniqueName="[Employees].[HireDate].[All]" allUniqueName="[Employees].[HireDate].[All]" dimensionUniqueName="[Employees]" displayFolder="" count="0" memberValueDatatype="7" unbalanced="0"/>
    <cacheHierarchy uniqueName="[Employees].[Address]" caption="Address" attribute="1" defaultMemberUniqueName="[Employees].[Address].[All]" allUniqueName="[Employees].[Address].[All]" dimensionUniqueName="[Employees]" displayFolder="" count="0" memberValueDatatype="130" unbalanced="0"/>
    <cacheHierarchy uniqueName="[Employees].[City]" caption="City" attribute="1" defaultMemberUniqueName="[Employees].[City].[All]" allUniqueName="[Employees].[City].[All]" dimensionUniqueName="[Employees]" displayFolder="" count="0" memberValueDatatype="130" unbalanced="0"/>
    <cacheHierarchy uniqueName="[Employees].[Region]" caption="Region" attribute="1" defaultMemberUniqueName="[Employees].[Region].[All]" allUniqueName="[Employees].[Region].[All]" dimensionUniqueName="[Employees]" displayFolder="" count="0" memberValueDatatype="130" unbalanced="0"/>
    <cacheHierarchy uniqueName="[Employees].[PostalCode]" caption="PostalCode" attribute="1" defaultMemberUniqueName="[Employees].[PostalCode].[All]" allUniqueName="[Employees].[PostalCode].[All]" dimensionUniqueName="[Employees]" displayFolder="" count="0" memberValueDatatype="130" unbalanced="0"/>
    <cacheHierarchy uniqueName="[Employees].[Country]" caption="Country" attribute="1" defaultMemberUniqueName="[Employees].[Country].[All]" allUniqueName="[Employees].[Country].[All]" dimensionUniqueName="[Employees]" displayFolder="" count="0" memberValueDatatype="130" unbalanced="0"/>
    <cacheHierarchy uniqueName="[Employees].[HomePhone]" caption="HomePhone" attribute="1" defaultMemberUniqueName="[Employees].[HomePhone].[All]" allUniqueName="[Employees].[HomePhone].[All]" dimensionUniqueName="[Employees]" displayFolder="" count="0" memberValueDatatype="130" unbalanced="0"/>
    <cacheHierarchy uniqueName="[Employees].[Extension]" caption="Extension" attribute="1" defaultMemberUniqueName="[Employees].[Extension].[All]" allUniqueName="[Employees].[Extension].[All]" dimensionUniqueName="[Employees]" displayFolder="" count="0" memberValueDatatype="130" unbalanced="0"/>
    <cacheHierarchy uniqueName="[Employees].[Photo]" caption="Photo" attribute="1" defaultMemberUniqueName="[Employees].[Photo].[All]" allUniqueName="[Employees].[Photo].[All]" dimensionUniqueName="[Employees]" displayFolder="" count="0" memberValueDatatype="130" unbalanced="0"/>
    <cacheHierarchy uniqueName="[Employees].[Notes]" caption="Notes" attribute="1" defaultMemberUniqueName="[Employees].[Notes].[All]" allUniqueName="[Employees].[Notes].[All]" dimensionUniqueName="[Employees]" displayFolder="" count="0" memberValueDatatype="130" unbalanced="0"/>
    <cacheHierarchy uniqueName="[Employees].[ReportsTo]" caption="ReportsTo" attribute="1" defaultMemberUniqueName="[Employees].[ReportsTo].[All]" allUniqueName="[Employees].[ReportsTo].[All]" dimensionUniqueName="[Employees]" displayFolder="" count="0" memberValueDatatype="20" unbalanced="0"/>
    <cacheHierarchy uniqueName="[MeasuresTable].[DummyColumn]" caption="DummyColumn" attribute="1" defaultMemberUniqueName="[MeasuresTable].[DummyColumn].[All]" allUniqueName="[MeasuresTable].[DummyColumn].[All]" dimensionUniqueName="[MeasuresTable]" displayFolder="" count="0" memberValueDatatype="130" unbalanced="0"/>
    <cacheHierarchy uniqueName="[Order Details].[OrderID]" caption="OrderID" attribute="1" defaultMemberUniqueName="[Order Details].[OrderID].[All]" allUniqueName="[Order Details].[OrderID].[All]" dimensionUniqueName="[Order Details]" displayFolder="" count="0" memberValueDatatype="20" unbalanced="0"/>
    <cacheHierarchy uniqueName="[Order Details].[ProductID]" caption="ProductID" attribute="1" defaultMemberUniqueName="[Order Details].[ProductID].[All]" allUniqueName="[Order Details].[ProductID].[All]" dimensionUniqueName="[Order Details]" displayFolder="" count="0" memberValueDatatype="20" unbalanced="0"/>
    <cacheHierarchy uniqueName="[Order Details].[UnitPrice]" caption="UnitPrice" attribute="1" defaultMemberUniqueName="[Order Details].[UnitPrice].[All]" allUniqueName="[Order Details].[UnitPrice].[All]" dimensionUniqueName="[Order Details]" displayFolder="" count="0" memberValueDatatype="5" unbalanced="0"/>
    <cacheHierarchy uniqueName="[Order Details].[Quantity]" caption="Quantity" attribute="1" defaultMemberUniqueName="[Order Details].[Quantity].[All]" allUniqueName="[Order Details].[Quantity].[All]" dimensionUniqueName="[Order Details]" displayFolder="" count="0" memberValueDatatype="20" unbalanced="0"/>
    <cacheHierarchy uniqueName="[Order Details].[Discount]" caption="Discount" attribute="1" defaultMemberUniqueName="[Order Details].[Discount].[All]" allUniqueName="[Order Details].[Discount].[All]" dimensionUniqueName="[Order Details]" displayFolder="" count="0" memberValueDatatype="5" unbalanced="0"/>
    <cacheHierarchy uniqueName="[Order Details].[subtotal]" caption="subtotal" attribute="1" defaultMemberUniqueName="[Order Details].[subtotal].[All]" allUniqueName="[Order Details].[subtotal].[All]" dimensionUniqueName="[Order Details]" displayFolder="" count="0" memberValueDatatype="6" unbalanced="0"/>
    <cacheHierarchy uniqueName="[Order Details].[Productname]" caption="Productname" attribute="1" defaultMemberUniqueName="[Order Details].[Productname].[All]" allUniqueName="[Order Details].[Productname].[All]" dimensionUniqueName="[Order Details]" displayFolder="" count="0" memberValueDatatype="130" unbalanced="0"/>
    <cacheHierarchy uniqueName="[Order Details].[Customername]" caption="Customername" attribute="1" defaultMemberUniqueName="[Order Details].[Customername].[All]" allUniqueName="[Order Details].[Customername].[All]" dimensionUniqueName="[Order Details]" displayFolder="" count="0" memberValueDatatype="130" unbalanced="0"/>
    <cacheHierarchy uniqueName="[Order Details].[Country]" caption="Country" attribute="1" defaultMemberUniqueName="[Order Details].[Country].[All]" allUniqueName="[Order Details].[Country].[All]" dimensionUniqueName="[Order Details]" displayFolder="" count="0" memberValueDatatype="130" unbalanced="0"/>
    <cacheHierarchy uniqueName="[Order Details].[Cats]" caption="Cats" attribute="1" defaultMemberUniqueName="[Order Details].[Cats].[All]" allUniqueName="[Order Details].[Cats].[All]" dimensionUniqueName="[Order Details]" displayFolder="" count="0" memberValueDatatype="130" unbalanced="0"/>
    <cacheHierarchy uniqueName="[Order Details].[Continent]" caption="Continent" attribute="1" defaultMemberUniqueName="[Order Details].[Continent].[All]" allUniqueName="[Order Details].[Continent].[All]" dimensionUniqueName="[Order Details]" displayFolder="" count="0" memberValueDatatype="130" unbalanced="0"/>
    <cacheHierarchy uniqueName="[Orders].[OrderID]" caption="OrderID" attribute="1" defaultMemberUniqueName="[Orders].[OrderID].[All]" allUniqueName="[Orders].[OrderID].[All]" dimensionUniqueName="[Orders]" displayFolder="" count="0" memberValueDatatype="20" unbalanced="0"/>
    <cacheHierarchy uniqueName="[Orders].[CustomerID]" caption="CustomerID" attribute="1" defaultMemberUniqueName="[Orders].[CustomerID].[All]" allUniqueName="[Orders].[CustomerID].[All]" dimensionUniqueName="[Orders]" displayFolder="" count="0" memberValueDatatype="130" unbalanced="0"/>
    <cacheHierarchy uniqueName="[Orders].[EmployeeID]" caption="EmployeeID" attribute="1" defaultMemberUniqueName="[Orders].[EmployeeID].[All]" allUniqueName="[Orders].[EmployeeID].[All]" dimensionUniqueName="[Orders]" displayFolder="" count="0" memberValueDatatype="20" unbalanced="0"/>
    <cacheHierarchy uniqueName="[Orders].[OrderDate]" caption="OrderDate" attribute="1" time="1" defaultMemberUniqueName="[Orders].[OrderDate].[All]" allUniqueName="[Orders].[OrderDate].[All]" dimensionUniqueName="[Orders]" displayFolder="" count="0" memberValueDatatype="7" unbalanced="0"/>
    <cacheHierarchy uniqueName="[Orders].[RequiredDate]" caption="RequiredDate" attribute="1" time="1" defaultMemberUniqueName="[Orders].[RequiredDate].[All]" allUniqueName="[Orders].[RequiredDate].[All]" dimensionUniqueName="[Orders]" displayFolder="" count="0" memberValueDatatype="7" unbalanced="0"/>
    <cacheHierarchy uniqueName="[Orders].[ShippedDate]" caption="ShippedDate" attribute="1" time="1" defaultMemberUniqueName="[Orders].[ShippedDate].[All]" allUniqueName="[Orders].[ShippedDate].[All]" dimensionUniqueName="[Orders]" displayFolder="" count="0" memberValueDatatype="7" unbalanced="0"/>
    <cacheHierarchy uniqueName="[Orders].[ShipVia]" caption="ShipVia" attribute="1" defaultMemberUniqueName="[Orders].[ShipVia].[All]" allUniqueName="[Orders].[ShipVia].[All]" dimensionUniqueName="[Orders]" displayFolder="" count="0" memberValueDatatype="20" unbalanced="0"/>
    <cacheHierarchy uniqueName="[Orders].[Freight]" caption="Freight" attribute="1" defaultMemberUniqueName="[Orders].[Freight].[All]" allUniqueName="[Orders].[Freight].[All]" dimensionUniqueName="[Orders]" displayFolder="" count="0" memberValueDatatype="5" unbalanced="0"/>
    <cacheHierarchy uniqueName="[Orders].[ShipName]" caption="ShipName" attribute="1" defaultMemberUniqueName="[Orders].[ShipName].[All]" allUniqueName="[Orders].[ShipName].[All]" dimensionUniqueName="[Orders]" displayFolder="" count="0" memberValueDatatype="130" unbalanced="0"/>
    <cacheHierarchy uniqueName="[Orders].[ShipAddress]" caption="ShipAddress" attribute="1" defaultMemberUniqueName="[Orders].[ShipAddress].[All]" allUniqueName="[Orders].[ShipAddress].[All]" dimensionUniqueName="[Orders]" displayFolder="" count="0" memberValueDatatype="130" unbalanced="0"/>
    <cacheHierarchy uniqueName="[Orders].[ShipCity]" caption="ShipCity" attribute="1" defaultMemberUniqueName="[Orders].[ShipCity].[All]" allUniqueName="[Orders].[ShipCity].[All]" dimensionUniqueName="[Orders]" displayFolder="" count="0" memberValueDatatype="130" unbalanced="0"/>
    <cacheHierarchy uniqueName="[Orders].[ShipRegion]" caption="ShipRegion" attribute="1" defaultMemberUniqueName="[Orders].[ShipRegion].[All]" allUniqueName="[Orders].[ShipRegion].[All]" dimensionUniqueName="[Orders]" displayFolder="" count="0" memberValueDatatype="130" unbalanced="0"/>
    <cacheHierarchy uniqueName="[Orders].[ShipPostalCode]" caption="ShipPostalCode" attribute="1" defaultMemberUniqueName="[Orders].[ShipPostalCode].[All]" allUniqueName="[Orders].[ShipPostalCode].[All]" dimensionUniqueName="[Orders]" displayFolder="" count="0" memberValueDatatype="130" unbalanced="0"/>
    <cacheHierarchy uniqueName="[Orders].[ShipCountry]" caption="ShipCountry" attribute="1" defaultMemberUniqueName="[Orders].[ShipCountry].[All]" allUniqueName="[Orders].[ShipCountry].[All]" dimensionUniqueName="[Orders]" displayFolder="" count="0" memberValueDatatype="130" unbalanced="0"/>
    <cacheHierarchy uniqueName="[Orders].[SalesMonth]" caption="SalesMonth" attribute="1" defaultMemberUniqueName="[Orders].[SalesMonth].[All]" allUniqueName="[Orders].[SalesMonth].[All]" dimensionUniqueName="[Orders]" displayFolder="" count="0" memberValueDatatype="130" unbalanced="0"/>
    <cacheHierarchy uniqueName="[Orders].[SalesYear]" caption="SalesYear" attribute="1" defaultMemberUniqueName="[Orders].[SalesYear].[All]" allUniqueName="[Orders].[SalesYear].[All]" dimensionUniqueName="[Orders]" displayFolder="" count="0" memberValueDatatype="20" unbalanced="0"/>
    <cacheHierarchy uniqueName="[Orders].[Calculated Column 1]" caption="Calculated Column 1" attribute="1" defaultMemberUniqueName="[Orders].[Calculated Column 1].[All]" allUniqueName="[Orders].[Calculated Column 1].[All]" dimensionUniqueName="[Orders]" displayFolder="" count="0" memberValueDatatype="20" unbalanced="0"/>
    <cacheHierarchy uniqueName="[Orders].[Month Recalc]" caption="Month Recalc" attribute="1" defaultMemberUniqueName="[Orders].[Month Recalc].[All]" allUniqueName="[Orders].[Month Recalc].[All]" dimensionUniqueName="[Orders]" displayFolder="" count="0" memberValueDatatype="130" unbalanced="0"/>
    <cacheHierarchy uniqueName="[Products].[ProductID]" caption="ProductID" attribute="1" defaultMemberUniqueName="[Products].[ProductID].[All]" allUniqueName="[Products].[ProductID].[All]" dimensionUniqueName="[Products]" displayFolder="" count="0" memberValueDatatype="2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upplierID]" caption="SupplierID" attribute="1" defaultMemberUniqueName="[Products].[SupplierID].[All]" allUniqueName="[Products].[SupplierID].[All]" dimensionUniqueName="[Products]" displayFolder="" count="0" memberValueDatatype="20" unbalanced="0"/>
    <cacheHierarchy uniqueName="[Products].[CategoryID]" caption="CategoryID" attribute="1" defaultMemberUniqueName="[Products].[CategoryID].[All]" allUniqueName="[Products].[CategoryID].[All]" dimensionUniqueName="[Products]" displayFolder="" count="0" memberValueDatatype="20" unbalanced="0"/>
    <cacheHierarchy uniqueName="[Products].[QuantityPerUnit]" caption="QuantityPerUnit" attribute="1" defaultMemberUniqueName="[Products].[QuantityPerUnit].[All]" allUniqueName="[Products].[QuantityPerUnit].[All]" dimensionUniqueName="[Products]" displayFolder="" count="0" memberValueDatatype="130" unbalanced="0"/>
    <cacheHierarchy uniqueName="[Products].[UnitPrice]" caption="UnitPrice" attribute="1" defaultMemberUniqueName="[Products].[UnitPrice].[All]" allUniqueName="[Products].[UnitPrice].[All]" dimensionUniqueName="[Products]" displayFolder="" count="0" memberValueDatatype="5" unbalanced="0"/>
    <cacheHierarchy uniqueName="[Products].[UnitsInStock]" caption="UnitsInStock" attribute="1" defaultMemberUniqueName="[Products].[UnitsInStock].[All]" allUniqueName="[Products].[UnitsInStock].[All]" dimensionUniqueName="[Products]" displayFolder="" count="0" memberValueDatatype="20" unbalanced="0"/>
    <cacheHierarchy uniqueName="[Products].[UnitsOnOrder]" caption="UnitsOnOrder" attribute="1" defaultMemberUniqueName="[Products].[UnitsOnOrder].[All]" allUniqueName="[Products].[UnitsOnOrder].[All]" dimensionUniqueName="[Products]" displayFolder="" count="0" memberValueDatatype="20" unbalanced="0"/>
    <cacheHierarchy uniqueName="[Products].[ReorderLevel]" caption="ReorderLevel" attribute="1" defaultMemberUniqueName="[Products].[ReorderLevel].[All]" allUniqueName="[Products].[ReorderLevel].[All]" dimensionUniqueName="[Products]" displayFolder="" count="0" memberValueDatatype="20" unbalanced="0"/>
    <cacheHierarchy uniqueName="[Products].[Discontinued]" caption="Discontinued" attribute="1" defaultMemberUniqueName="[Products].[Discontinued].[All]" allUniqueName="[Products].[Discontinued].[All]" dimensionUniqueName="[Products]" displayFolder="" count="0" memberValueDatatype="11" unbalanced="0"/>
    <cacheHierarchy uniqueName="[Products].[NrOrders]" caption="NrOrders" attribute="1" defaultMemberUniqueName="[Products].[NrOrders].[All]" allUniqueName="[Products].[NrOrders].[All]" dimensionUniqueName="[Products]" displayFolder="" count="0" memberValueDatatype="20" unbalanced="0"/>
    <cacheHierarchy uniqueName="[Products].[NrOrdersToGlobal]" caption="NrOrdersToGlobal" attribute="1" defaultMemberUniqueName="[Products].[NrOrdersToGlobal].[All]" allUniqueName="[Products].[NrOrdersToGlobal].[All]" dimensionUniqueName="[Products]" displayFolder="" count="0" memberValueDatatype="5" unbalanced="0"/>
    <cacheHierarchy uniqueName="[Products].[Alt NrOrders]" caption="Alt NrOrders" attribute="1" defaultMemberUniqueName="[Products].[Alt NrOrders].[All]" allUniqueName="[Products].[Alt NrOrders].[All]" dimensionUniqueName="[Products]" displayFolder="" count="0" memberValueDatatype="20" unbalanced="0"/>
    <cacheHierarchy uniqueName="[Shippers].[ShipperID]" caption="ShipperID" attribute="1" defaultMemberUniqueName="[Shippers].[ShipperID].[All]" allUniqueName="[Shippers].[ShipperID].[All]" dimensionUniqueName="[Shippers]" displayFolder="" count="0" memberValueDatatype="20" unbalanced="0"/>
    <cacheHierarchy uniqueName="[Shippers].[CompanyName]" caption="CompanyName" attribute="1" defaultMemberUniqueName="[Shippers].[CompanyName].[All]" allUniqueName="[Shippers].[CompanyName].[All]" dimensionUniqueName="[Shippers]" displayFolder="" count="0" memberValueDatatype="130" unbalanced="0"/>
    <cacheHierarchy uniqueName="[Shippers].[Phone]" caption="Phone" attribute="1" defaultMemberUniqueName="[Shippers].[Phone].[All]" allUniqueName="[Shippers].[Phone].[All]" dimensionUniqueName="[Shippers]" displayFolder="" count="0" memberValueDatatype="130" unbalanced="0"/>
    <cacheHierarchy uniqueName="[Suppliers].[SupplierID]" caption="SupplierID" attribute="1" defaultMemberUniqueName="[Suppliers].[SupplierID].[All]" allUniqueName="[Suppliers].[SupplierID].[All]" dimensionUniqueName="[Suppliers]" displayFolder="" count="0" memberValueDatatype="20" unbalanced="0"/>
    <cacheHierarchy uniqueName="[Suppliers].[CompanyName]" caption="CompanyName" attribute="1" defaultMemberUniqueName="[Suppliers].[CompanyName].[All]" allUniqueName="[Suppliers].[CompanyName].[All]" dimensionUniqueName="[Suppliers]" displayFolder="" count="0" memberValueDatatype="130" unbalanced="0"/>
    <cacheHierarchy uniqueName="[Suppliers].[ContactName]" caption="ContactName" attribute="1" defaultMemberUniqueName="[Suppliers].[ContactName].[All]" allUniqueName="[Suppliers].[ContactName].[All]" dimensionUniqueName="[Suppliers]" displayFolder="" count="0" memberValueDatatype="130" unbalanced="0"/>
    <cacheHierarchy uniqueName="[Suppliers].[ContactTitle]" caption="ContactTitle" attribute="1" defaultMemberUniqueName="[Suppliers].[ContactTitle].[All]" allUniqueName="[Suppliers].[ContactTitle].[All]" dimensionUniqueName="[Suppliers]" displayFolder="" count="0" memberValueDatatype="130" unbalanced="0"/>
    <cacheHierarchy uniqueName="[Suppliers].[Address]" caption="Address" attribute="1" defaultMemberUniqueName="[Suppliers].[Address].[All]" allUniqueName="[Suppliers].[Address].[All]" dimensionUniqueName="[Suppliers]" displayFolder="" count="0" memberValueDatatype="130" unbalanced="0"/>
    <cacheHierarchy uniqueName="[Suppliers].[City]" caption="City" attribute="1" defaultMemberUniqueName="[Suppliers].[City].[All]" allUniqueName="[Suppliers].[City].[All]" dimensionUniqueName="[Suppliers]" displayFolder="" count="0" memberValueDatatype="130" unbalanced="0"/>
    <cacheHierarchy uniqueName="[Suppliers].[Region]" caption="Region" attribute="1" defaultMemberUniqueName="[Suppliers].[Region].[All]" allUniqueName="[Suppliers].[Region].[All]" dimensionUniqueName="[Suppliers]" displayFolder="" count="0" memberValueDatatype="130" unbalanced="0"/>
    <cacheHierarchy uniqueName="[Suppliers].[PostalCode]" caption="PostalCode" attribute="1" defaultMemberUniqueName="[Suppliers].[PostalCode].[All]" allUniqueName="[Suppliers].[PostalCode].[All]" dimensionUniqueName="[Suppliers]" displayFolder="" count="0" memberValueDatatype="130" unbalanced="0"/>
    <cacheHierarchy uniqueName="[Suppliers].[Country]" caption="Country" attribute="1" defaultMemberUniqueName="[Suppliers].[Country].[All]" allUniqueName="[Suppliers].[Country].[All]" dimensionUniqueName="[Suppliers]" displayFolder="" count="0" memberValueDatatype="130" unbalanced="0"/>
    <cacheHierarchy uniqueName="[Suppliers].[Phone]" caption="Phone" attribute="1" defaultMemberUniqueName="[Suppliers].[Phone].[All]" allUniqueName="[Suppliers].[Phone].[All]" dimensionUniqueName="[Suppliers]" displayFolder="" count="0" memberValueDatatype="130" unbalanced="0"/>
    <cacheHierarchy uniqueName="[Suppliers].[Fax]" caption="Fax" attribute="1" defaultMemberUniqueName="[Suppliers].[Fax].[All]" allUniqueName="[Suppliers].[Fax].[All]" dimensionUniqueName="[Suppliers]" displayFolder="" count="0" memberValueDatatype="130" unbalanced="0"/>
    <cacheHierarchy uniqueName="[Suppliers].[HomePage]" caption="HomePage" attribute="1" defaultMemberUniqueName="[Suppliers].[HomePage].[All]" allUniqueName="[Suppliers].[HomePage].[All]" dimensionUniqueName="[Suppliers]" displayFolder="" count="0" memberValueDatatype="130" unbalanced="0"/>
    <cacheHierarchy uniqueName="[tblObjectives].[Countries]" caption="Countries" attribute="1" defaultMemberUniqueName="[tblObjectives].[Countries].[All]" allUniqueName="[tblObjectives].[Countries].[All]" dimensionUniqueName="[tblObjectives]" displayFolder="" count="0" memberValueDatatype="130" unbalanced="0"/>
    <cacheHierarchy uniqueName="[tblObjectives].[Forecasts 2019]" caption="Forecasts 2019" attribute="1" defaultMemberUniqueName="[tblObjectives].[Forecasts 2019].[All]" allUniqueName="[tblObjectives].[Forecasts 2019].[All]" dimensionUniqueName="[tblObjectives]" displayFolder="" count="0" memberValueDatatype="20" unbalanced="0"/>
    <cacheHierarchy uniqueName="[tblObjectives].[Continent]" caption="Continent" attribute="1" defaultMemberUniqueName="[tblObjectives].[Continent].[All]" allUniqueName="[tblObjectives].[Continent].[All]" dimensionUniqueName="[tblObjectives]" displayFolder="" count="0" memberValueDatatype="130" unbalanced="0"/>
    <cacheHierarchy uniqueName="[Measures].[Sum of Forecasts 2019]" caption="S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Average of Forecasts 2019]" caption="Average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Maximum of Forecasts 2019]" caption="Maxim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Distinct Count of Forecasts 2019]" caption="Distinct Count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Count of Customername]" caption="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Count of CompanyName]" caption="Count of CompanyName" measure="1" displayFolder="" measureGroup="Customers" count="0">
      <extLst>
        <ext xmlns:x15="http://schemas.microsoft.com/office/spreadsheetml/2010/11/main" uri="{B97F6D7D-B522-45F9-BDA1-12C45D357490}">
          <x15:cacheHierarchy aggregatedColumn="24"/>
        </ext>
      </extLst>
    </cacheHierarchy>
    <cacheHierarchy uniqueName="[Measures].[Distinct Count of CompanyName]" caption="Distinct Count of CompanyName" measure="1" displayFolder="" measureGroup="Customers" count="0">
      <extLst>
        <ext xmlns:x15="http://schemas.microsoft.com/office/spreadsheetml/2010/11/main" uri="{B97F6D7D-B522-45F9-BDA1-12C45D357490}">
          <x15:cacheHierarchy aggregatedColumn="24"/>
        </ext>
      </extLst>
    </cacheHierarchy>
    <cacheHierarchy uniqueName="[Measures].[Sum of subtotal]" caption="Sum of subtotal" measure="1" displayFolder="" measureGroup="Order Details" count="0">
      <extLst>
        <ext xmlns:x15="http://schemas.microsoft.com/office/spreadsheetml/2010/11/main" uri="{B97F6D7D-B522-45F9-BDA1-12C45D357490}">
          <x15:cacheHierarchy aggregatedColumn="57"/>
        </ext>
      </extLst>
    </cacheHierarchy>
    <cacheHierarchy uniqueName="[Measures].[Sum of NrOrders]" caption="Sum of NrOrders" measure="1" displayFolder="" measureGroup="Products" count="0">
      <extLst>
        <ext xmlns:x15="http://schemas.microsoft.com/office/spreadsheetml/2010/11/main" uri="{B97F6D7D-B522-45F9-BDA1-12C45D357490}">
          <x15:cacheHierarchy aggregatedColumn="91"/>
        </ext>
      </extLst>
    </cacheHierarchy>
    <cacheHierarchy uniqueName="[Measures].[Count of Productname]" caption="Count of Productname" measure="1" displayFolder="" measureGroup="Order Details" count="0">
      <extLst>
        <ext xmlns:x15="http://schemas.microsoft.com/office/spreadsheetml/2010/11/main" uri="{B97F6D7D-B522-45F9-BDA1-12C45D357490}">
          <x15:cacheHierarchy aggregatedColumn="58"/>
        </ext>
      </extLst>
    </cacheHierarchy>
    <cacheHierarchy uniqueName="[Measures].[Distinct Count of Customername]" caption="Distinct 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Sum of OrderID]" caption="Sum of OrderID" measure="1" displayFolder="" measureGroup="Order Details" count="0">
      <extLst>
        <ext xmlns:x15="http://schemas.microsoft.com/office/spreadsheetml/2010/11/main" uri="{B97F6D7D-B522-45F9-BDA1-12C45D357490}">
          <x15:cacheHierarchy aggregatedColumn="52"/>
        </ext>
      </extLst>
    </cacheHierarchy>
    <cacheHierarchy uniqueName="[Measures].[Count of OrderID]" caption="Count of OrderID" measure="1" displayFolder="" measureGroup="Order Details" count="0">
      <extLst>
        <ext xmlns:x15="http://schemas.microsoft.com/office/spreadsheetml/2010/11/main" uri="{B97F6D7D-B522-45F9-BDA1-12C45D357490}">
          <x15:cacheHierarchy aggregatedColumn="52"/>
        </ext>
      </extLst>
    </cacheHierarchy>
    <cacheHierarchy uniqueName="[Measures].[TotalOutsideUSA]" caption="TotalOutsideUSA" measure="1" displayFolder="" measureGroup="Order Details" count="0"/>
    <cacheHierarchy uniqueName="[Measures].[Grandtotal]" caption="Grandtotal" measure="1" displayFolder="" measureGroup="Order Details" count="0" oneField="1">
      <fieldsUsage count="1">
        <fieldUsage x="1"/>
      </fieldsUsage>
    </cacheHierarchy>
    <cacheHierarchy uniqueName="[Measures].[TotalUSA]" caption="TotalUSA" measure="1" displayFolder="" measureGroup="Order Details" count="0"/>
    <cacheHierarchy uniqueName="[Measures].[TotalBeveragesUSA]" caption="TotalBeveragesUSA" measure="1" displayFolder="" measureGroup="Order Details" count="0"/>
    <cacheHierarchy uniqueName="[Measures].[TotalUSA-UK]" caption="TotalUSA-UK" measure="1" displayFolder="" measureGroup="Order Details" count="0"/>
    <cacheHierarchy uniqueName="[Measures].[ForecastsGrandTotal]" caption="ForecastsGrandTotal" measure="1" displayFolder="" measureGroup="tblObjectives" count="0"/>
    <cacheHierarchy uniqueName="[Measures].[ForecastsGrandTotalAbs]" caption="ForecastsGrandTotalAbs" measure="1" displayFolder="" measureGroup="tblObjectives" count="0"/>
    <cacheHierarchy uniqueName="[Measures].[DistinctClients]" caption="DistinctClients" measure="1" displayFolder="" measureGroup="Order Details" count="0"/>
    <cacheHierarchy uniqueName="[Measures].[DiscountAmount]" caption="DiscountAmount" measure="1" displayFolder="" measureGroup="Order Details" count="0" oneField="1">
      <fieldsUsage count="1">
        <fieldUsage x="5"/>
      </fieldsUsage>
    </cacheHierarchy>
    <cacheHierarchy uniqueName="[Measures].[PercDiscountOfGlobalTotal]" caption="PercDiscountOfGlobalTotal" measure="1" displayFolder="" measureGroup="Order Details" count="0" oneField="1">
      <fieldsUsage count="1">
        <fieldUsage x="4"/>
      </fieldsUsage>
    </cacheHierarchy>
    <cacheHierarchy uniqueName="[Measures].[DiscountAmountYTD]" caption="DiscountAmountYTD" measure="1" displayFolder="" measureGroup="Order Details" count="0" oneField="1">
      <fieldsUsage count="1">
        <fieldUsage x="6"/>
      </fieldsUsage>
    </cacheHierarchy>
    <cacheHierarchy uniqueName="[Measures].[DiscountAmountYTDPerc]" caption="DiscountAmountYTDPerc" measure="1" displayFolder="" measureGroup="Order Details" count="0" oneField="1">
      <fieldsUsage count="1">
        <fieldUsage x="7"/>
      </fieldsUsage>
    </cacheHierarchy>
    <cacheHierarchy uniqueName="[Measures].[GTlastyear]" caption="GTlastyear" measure="1" displayFolder="" measureGroup="Order Details" count="0"/>
    <cacheHierarchy uniqueName="[Measures].[GTpreviousQ]" caption="GTpreviousQ" measure="1" displayFolder="" measureGroup="Order Details" count="0"/>
    <cacheHierarchy uniqueName="[Measures].[MonthTDsales]" caption="MonthTDsales" measure="1" displayFolder="" measureGroup="Order Details" count="0"/>
    <cacheHierarchy uniqueName="[Measures].[NrProdOrders]" caption="NrProdOrders" measure="1" displayFolder="" measureGroup="Order Details" count="0"/>
    <cacheHierarchy uniqueName="[Measures].[RunningTotal]" caption="RunningTotal" measure="1" displayFolder="" measureGroup="Order Details" count="0"/>
    <cacheHierarchy uniqueName="[Measures].[RunningTotal-30d]" caption="RunningTotal-30d" measure="1" displayFolder="" measureGroup="Order Details" count="0"/>
    <cacheHierarchy uniqueName="[Measures].[SalesUntil]" caption="SalesUntil" measure="1" displayFolder="" measureGroup="MeasuresTable" count="0"/>
    <cacheHierarchy uniqueName="[Measures].[Result]" caption="Result" measure="1" displayFolder="" measureGroup="Orders" count="0"/>
    <cacheHierarchy uniqueName="[Measures].[__XL_Count Orders]" caption="__XL_Count Orders" measure="1" displayFolder="" measureGroup="Orders" count="0" hidden="1"/>
    <cacheHierarchy uniqueName="[Measures].[__XL_Count Products]" caption="__XL_Count Products" measure="1" displayFolder="" measureGroup="Products" count="0" hidden="1"/>
    <cacheHierarchy uniqueName="[Measures].[__XL_Count Order Details]" caption="__XL_Count Order Details" measure="1" displayFolder="" measureGroup="Order Details" count="0" hidden="1"/>
    <cacheHierarchy uniqueName="[Measures].[__XL_Count Customers]" caption="__XL_Count Customers" measure="1" displayFolder="" measureGroup="Customers" count="0" hidden="1"/>
    <cacheHierarchy uniqueName="[Measures].[__XL_Count Categories]" caption="__XL_Count Categories" measure="1" displayFolder="" measureGroup="Categories" count="0" hidden="1"/>
    <cacheHierarchy uniqueName="[Measures].[__XL_Count Employees]" caption="__XL_Count Employees" measure="1" displayFolder="" measureGroup="Employees" count="0" hidden="1"/>
    <cacheHierarchy uniqueName="[Measures].[__XL_Count Suppliers]" caption="__XL_Count Suppliers" measure="1" displayFolder="" measureGroup="Suppliers" count="0" hidden="1"/>
    <cacheHierarchy uniqueName="[Measures].[__XL_Count Calendar]" caption="__XL_Count Calendar" measure="1" displayFolder="" measureGroup="Calendar" count="0" hidden="1"/>
    <cacheHierarchy uniqueName="[Measures].[__XL_Count tblObjectives]" caption="__XL_Count tblObjectives" measure="1" displayFolder="" measureGroup="tblObjectives" count="0" hidden="1"/>
    <cacheHierarchy uniqueName="[Measures].[__XL_Count Shippers]" caption="__XL_Count Shippers" measure="1" displayFolder="" measureGroup="Shippers" count="0" hidden="1"/>
    <cacheHierarchy uniqueName="[Measures].[__XL_Count MeasuresTable]" caption="__XL_Count MeasuresTable" measure="1" displayFolder="" measureGroup="MeasuresTable" count="0" hidden="1"/>
    <cacheHierarchy uniqueName="[Measures].[__XL_Count Calendar1]" caption="__XL_Count Calendar1" measure="1" displayFolder="" measureGroup="Calendar Disconnected" count="0" hidden="1"/>
    <cacheHierarchy uniqueName="[Measures].[__No measures defined]" caption="__No measures defined" measure="1" displayFolder="" count="0" hidden="1"/>
    <cacheHierarchy uniqueName="[Measures].[_Result Goal]" caption="_Result Goal" measure="1" displayFolder="" measureGroup="Orders" count="0" hidden="1"/>
    <cacheHierarchy uniqueName="[Measures].[_Result Status]" caption="_Result Status" measure="1" displayFolder="" measureGroup="Orders" count="0" hidden="1"/>
    <cacheHierarchy uniqueName="[My Portfolio]" caption="My Portfolio" set="1" parentSet="82" displayFolder="" count="0" unbalanced="0" unbalancedGroup="0">
      <extLst>
        <ext xmlns:x14="http://schemas.microsoft.com/office/spreadsheetml/2009/9/main" uri="{8CF416AD-EC4C-4aba-99F5-12A058AE0983}">
          <x14:cacheHierarchy flattenHierarchies="0" hierarchizeDistinct="0"/>
        </ext>
      </extLst>
    </cacheHierarchy>
  </cacheHierarchies>
  <kpis count="1">
    <kpi uniqueName="Result" caption="Result" displayFolder="" measureGroup="Orders" parent="" value="[Measures].[Result]" goal="[Measures].[_Result Goal]" status="[Measures].[_Result Status]" trend="" weight=""/>
  </kpis>
  <calculatedMembers count="2">
    <calculatedMember name="[My Portfolio]" mdx="{([Products].[ProductName].&amp;[Aniseed Syrup]),([Products].[ProductName].&amp;[Camembert Pierrot]),([Products].[ProductName].&amp;[Chai]),([Products].[ProductName].&amp;[Chang]),([Products].[ProductName].&amp;[Chocolade]),([Products].[ProductName].&amp;[Côte de Blaye]),([Products].[ProductName].&amp;[Geitost]),([Products].[ProductName].&amp;[Genen Shouyu]),([Products].[ProductName].&amp;[Grandma's Boysenberry Spread]),([Products].[ProductName].&amp;[Gustaf's Knäckebröd]),([Products].[ProductName].&amp;[Ipoh Coffee]),([Products].[ProductName].&amp;[Longlife Tofu]),([Products].[ProductName].&amp;[Manjimup Dried Apples]),([Products].[ProductName].&amp;[Mascarpone Fabioli]),([Products].[ProductName].&amp;[Mozzarella di Giovanni]),([Products].[ProductName].&amp;[Queso Cabrales]),([Products].[ProductName].&amp;[Queso Manchego La Pastora]),([Products].[ProductName].&amp;[Raclette Courdavault]),([Products].[ProductName].&amp;[Ravioli Angelo]),([Products].[ProductName].&amp;[Rhönbräu Klosterbier]),([Products].[ProductName].&amp;[Schoggi Schokolade]),([Products].[ProductName].&amp;[Scottish Longbreads]),([Products].[ProductName].&amp;[Sirop d'érable]),([Products].[ProductName].&amp;[Steeleye Stout]),([Products].[ProductName].&amp;[Tarte au sucre]),([Products].[ProductName].&amp;[Teatime Chocolate Biscuits]),([Products].[ProductName].&amp;[Tofu]),([Products].[ProductName].&amp;[Vegie-spread]),([Products].[ProductName].&amp;[Zaanse koeken]),([Products].[ProductName].[All])}" set="1">
      <extLst>
        <ext xmlns:x14="http://schemas.microsoft.com/office/spreadsheetml/2009/9/main" uri="{0C70D0D5-359C-4a49-802D-23BBF952B5CE}">
          <x14:calculatedMember flattenHierarchies="0" hierarchizeDistinct="0">
            <x14:tupleSet rowCount="30">
              <x14:headers>
                <x14:header uniqueName="[Products].[ProductName].[ProductName]" hierarchyName="[Products].[ProductName]"/>
              </x14:headers>
              <x14:rows>
                <x14:row>
                  <x14:rowItem u="[Products].[ProductName].&amp;[Aniseed Syrup]" d="Aniseed Syrup"/>
                </x14:row>
                <x14:row>
                  <x14:rowItem u="[Products].[ProductName].&amp;[Camembert Pierrot]" d="Camembert Pierrot"/>
                </x14:row>
                <x14:row>
                  <x14:rowItem u="[Products].[ProductName].&amp;[Chai]" d="Chai"/>
                </x14:row>
                <x14:row>
                  <x14:rowItem u="[Products].[ProductName].&amp;[Chang]" d="Chang"/>
                </x14:row>
                <x14:row>
                  <x14:rowItem u="[Products].[ProductName].&amp;[Chocolade]" d="Chocolade"/>
                </x14:row>
                <x14:row>
                  <x14:rowItem u="[Products].[ProductName].&amp;[Côte de Blaye]" d="Côte de Blaye"/>
                </x14:row>
                <x14:row>
                  <x14:rowItem u="[Products].[ProductName].&amp;[Geitost]" d="Geitost"/>
                </x14:row>
                <x14:row>
                  <x14:rowItem u="[Products].[ProductName].&amp;[Genen Shouyu]" d="Genen Shouyu"/>
                </x14:row>
                <x14:row>
                  <x14:rowItem u="[Products].[ProductName].&amp;[Grandma's Boysenberry Spread]" d="Grandma's Boysenberry Spread"/>
                </x14:row>
                <x14:row>
                  <x14:rowItem u="[Products].[ProductName].&amp;[Gustaf's Knäckebröd]" d="Gustaf's Knäckebröd"/>
                </x14:row>
                <x14:row>
                  <x14:rowItem u="[Products].[ProductName].&amp;[Ipoh Coffee]" d="Ipoh Coffee"/>
                </x14:row>
                <x14:row>
                  <x14:rowItem u="[Products].[ProductName].&amp;[Longlife Tofu]" d="Longlife Tofu"/>
                </x14:row>
                <x14:row>
                  <x14:rowItem u="[Products].[ProductName].&amp;[Manjimup Dried Apples]" d="Manjimup Dried Apples"/>
                </x14:row>
                <x14:row>
                  <x14:rowItem u="[Products].[ProductName].&amp;[Mascarpone Fabioli]" d="Mascarpone Fabioli"/>
                </x14:row>
                <x14:row>
                  <x14:rowItem u="[Products].[ProductName].&amp;[Mozzarella di Giovanni]" d="Mozzarella di Giovanni"/>
                </x14:row>
                <x14:row>
                  <x14:rowItem u="[Products].[ProductName].&amp;[Queso Cabrales]" d="Queso Cabrales"/>
                </x14:row>
                <x14:row>
                  <x14:rowItem u="[Products].[ProductName].&amp;[Queso Manchego La Pastora]" d="Queso Manchego La Pastora"/>
                </x14:row>
                <x14:row>
                  <x14:rowItem u="[Products].[ProductName].&amp;[Raclette Courdavault]" d="Raclette Courdavault"/>
                </x14:row>
                <x14:row>
                  <x14:rowItem u="[Products].[ProductName].&amp;[Ravioli Angelo]" d="Ravioli Angelo"/>
                </x14:row>
                <x14:row>
                  <x14:rowItem u="[Products].[ProductName].&amp;[Rhönbräu Klosterbier]" d="Rhönbräu Klosterbier"/>
                </x14:row>
                <x14:row>
                  <x14:rowItem u="[Products].[ProductName].&amp;[Schoggi Schokolade]" d="Schoggi Schokolade"/>
                </x14:row>
                <x14:row>
                  <x14:rowItem u="[Products].[ProductName].&amp;[Scottish Longbreads]" d="Scottish Longbreads"/>
                </x14:row>
                <x14:row>
                  <x14:rowItem u="[Products].[ProductName].&amp;[Sirop d'érable]" d="Sirop d'érable"/>
                </x14:row>
                <x14:row>
                  <x14:rowItem u="[Products].[ProductName].&amp;[Steeleye Stout]" d="Steeleye Stout"/>
                </x14:row>
                <x14:row>
                  <x14:rowItem u="[Products].[ProductName].&amp;[Tarte au sucre]" d="Tarte au sucre"/>
                </x14:row>
                <x14:row>
                  <x14:rowItem u="[Products].[ProductName].&amp;[Teatime Chocolate Biscuits]" d="Teatime Chocolate Biscuits"/>
                </x14:row>
                <x14:row>
                  <x14:rowItem u="[Products].[ProductName].&amp;[Tofu]" d="Tofu"/>
                </x14:row>
                <x14:row>
                  <x14:rowItem u="[Products].[ProductName].&amp;[Vegie-spread]" d="Vegie-spread"/>
                </x14:row>
                <x14:row>
                  <x14:rowItem u="[Products].[ProductName].&amp;[Zaanse koeken]" d="Zaanse koeken"/>
                </x14:row>
                <x14:row>
                  <x14:rowItem/>
                </x14:row>
              </x14:rows>
            </x14:tupleSet>
          </x14:calculatedMember>
        </ext>
      </extLst>
    </calculatedMember>
    <calculatedMember name="[Compare Last Y]" mdx="{([Calendar].[Quarter].&amp;[Q1],[Measures].[Grandtotal]),([Calendar].[Quarter].&amp;[Q2],[Measures].[Grandtotal]),([Calendar].[Quarter].&amp;[Q3],[Measures].[Grandtotal]),([Calendar].[Quarter].&amp;[Q3],[Measures].[GTlastyear]),([Calendar].[Quarter].&amp;[Q4],[Measures].[Grandtotal]),([Calendar].[Quarter].&amp;[Q4],[Measures].[GTlastyear])}" set="1">
      <extLst>
        <ext xmlns:x14="http://schemas.microsoft.com/office/spreadsheetml/2009/9/main" uri="{0C70D0D5-359C-4a49-802D-23BBF952B5CE}">
          <x14:calculatedMember flattenHierarchies="0" hierarchizeDistinct="0">
            <x14:tupleSet rowCount="6" columnCount="2">
              <x14:headers>
                <x14:header uniqueName="[Calendar].[Quarter].[Quarter]" hierarchyName="[Calendar].[Quarter]"/>
                <x14:header/>
              </x14:headers>
              <x14:rows>
                <x14:row>
                  <x14:rowItem u="[Calendar].[Quarter].&amp;[Q1]" d="Q1"/>
                  <x14:rowItem u="[Measures].[Grandtotal]" d="Turnover"/>
                </x14:row>
                <x14:row>
                  <x14:rowItem u="[Calendar].[Quarter].&amp;[Q2]" d="Q2"/>
                  <x14:rowItem u="[Measures].[Grandtotal]" d="Turnover"/>
                </x14:row>
                <x14:row>
                  <x14:rowItem u="[Calendar].[Quarter].&amp;[Q3]" d="Q3"/>
                  <x14:rowItem u="[Measures].[Grandtotal]" d="Turnover"/>
                </x14:row>
                <x14:row>
                  <x14:rowItem u="[Calendar].[Quarter].&amp;[Q3]" d="Q3"/>
                  <x14:rowItem u="[Measures].[GTlastyear]" d="GTlastyear"/>
                </x14:row>
                <x14:row>
                  <x14:rowItem u="[Calendar].[Quarter].&amp;[Q4]" d="Q4"/>
                  <x14:rowItem u="[Measures].[Grandtotal]" d="Turnover"/>
                </x14:row>
                <x14:row>
                  <x14:rowItem u="[Calendar].[Quarter].&amp;[Q4]" d="Q4"/>
                  <x14:rowItem u="[Measures].[GTlastyear]" d="GTlastyear"/>
                </x14:row>
              </x14:rows>
            </x14:tupleSet>
          </x14:calculatedMember>
        </ext>
      </extLst>
    </calculatedMember>
  </calculatedMembers>
  <dimensions count="13">
    <dimension name="Calendar" uniqueName="[Calendar]" caption="Calendar"/>
    <dimension name="Calendar Disconnected" uniqueName="[Calendar Disconnected]" caption="Calendar Disconnected"/>
    <dimension name="Categories" uniqueName="[Categories]" caption="Categories"/>
    <dimension name="Customers" uniqueName="[Customers]" caption="Customers"/>
    <dimension name="Employees" uniqueName="[Employees]" caption="Employees"/>
    <dimension measure="1" name="Measures" uniqueName="[Measures]" caption="Measures"/>
    <dimension name="MeasuresTable" uniqueName="[MeasuresTable]" caption="MeasuresTable"/>
    <dimension name="Order Details" uniqueName="[Order Details]" caption="Order Details"/>
    <dimension name="Orders" uniqueName="[Orders]" caption="Orders"/>
    <dimension name="Products" uniqueName="[Products]" caption="Products"/>
    <dimension name="Shippers" uniqueName="[Shippers]" caption="Shippers"/>
    <dimension name="Suppliers" uniqueName="[Suppliers]" caption="Suppliers"/>
    <dimension name="tblObjectives" uniqueName="[tblObjectives]" caption="tblObjectives"/>
  </dimensions>
  <measureGroups count="12">
    <measureGroup name="Calendar" caption="Calendar"/>
    <measureGroup name="Calendar Disconnected" caption="Calendar Disconnected"/>
    <measureGroup name="Categories" caption="Categories"/>
    <measureGroup name="Customers" caption="Customers"/>
    <measureGroup name="Employees" caption="Employees"/>
    <measureGroup name="MeasuresTable" caption="MeasuresTable"/>
    <measureGroup name="Order Details" caption="Order Details"/>
    <measureGroup name="Orders" caption="Orders"/>
    <measureGroup name="Products" caption="Products"/>
    <measureGroup name="Shippers" caption="Shippers"/>
    <measureGroup name="Suppliers" caption="Suppliers"/>
    <measureGroup name="tblObjectives" caption="tblObjectives"/>
  </measureGroups>
  <maps count="29">
    <map measureGroup="0" dimension="0"/>
    <map measureGroup="1" dimension="1"/>
    <map measureGroup="2" dimension="2"/>
    <map measureGroup="3" dimension="3"/>
    <map measureGroup="3" dimension="12"/>
    <map measureGroup="4" dimension="4"/>
    <map measureGroup="5" dimension="6"/>
    <map measureGroup="6" dimension="0"/>
    <map measureGroup="6" dimension="2"/>
    <map measureGroup="6" dimension="3"/>
    <map measureGroup="6" dimension="4"/>
    <map measureGroup="6" dimension="7"/>
    <map measureGroup="6" dimension="8"/>
    <map measureGroup="6" dimension="9"/>
    <map measureGroup="6" dimension="10"/>
    <map measureGroup="6" dimension="11"/>
    <map measureGroup="6" dimension="12"/>
    <map measureGroup="7" dimension="0"/>
    <map measureGroup="7" dimension="3"/>
    <map measureGroup="7" dimension="4"/>
    <map measureGroup="7" dimension="8"/>
    <map measureGroup="7" dimension="10"/>
    <map measureGroup="7" dimension="12"/>
    <map measureGroup="8" dimension="2"/>
    <map measureGroup="8" dimension="9"/>
    <map measureGroup="8" dimension="11"/>
    <map measureGroup="9" dimension="10"/>
    <map measureGroup="10" dimension="11"/>
    <map measureGroup="11"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DP" refreshedDate="45554.54676759259" createdVersion="8" refreshedVersion="8" minRefreshableVersion="3" recordCount="0" supportSubquery="1" supportAdvancedDrill="1" xr:uid="{98323A9C-9316-4D7F-89DE-23EA422E5FC0}">
  <cacheSource type="external" connectionId="15"/>
  <cacheFields count="7">
    <cacheField name="[Employees].[FirstName].[FirstName]" caption="FirstName" numFmtId="0" hierarchy="36" level="1">
      <sharedItems count="9">
        <s v="Andrew"/>
        <s v="Anne"/>
        <s v="Janet"/>
        <s v="Laura"/>
        <s v="Margaret"/>
        <s v="Michael"/>
        <s v="Nancy"/>
        <s v="Robert"/>
        <s v="Steven"/>
      </sharedItems>
      <extLst>
        <ext xmlns:x15="http://schemas.microsoft.com/office/spreadsheetml/2010/11/main" uri="{4F2E5C28-24EA-4eb8-9CBF-B6C8F9C3D259}">
          <x15:cachedUniqueNames>
            <x15:cachedUniqueName index="0" name="[Employees].[FirstName].&amp;[Andrew]"/>
            <x15:cachedUniqueName index="1" name="[Employees].[FirstName].&amp;[Anne]"/>
            <x15:cachedUniqueName index="2" name="[Employees].[FirstName].&amp;[Janet]"/>
            <x15:cachedUniqueName index="3" name="[Employees].[FirstName].&amp;[Laura]"/>
            <x15:cachedUniqueName index="4" name="[Employees].[FirstName].&amp;[Margaret]"/>
            <x15:cachedUniqueName index="5" name="[Employees].[FirstName].&amp;[Michael]"/>
            <x15:cachedUniqueName index="6" name="[Employees].[FirstName].&amp;[Nancy]"/>
            <x15:cachedUniqueName index="7" name="[Employees].[FirstName].&amp;[Robert]"/>
            <x15:cachedUniqueName index="8" name="[Employees].[FirstName].&amp;[Steven]"/>
          </x15:cachedUniqueNames>
        </ext>
      </extLst>
    </cacheField>
    <cacheField name="[Measures].[Grandtotal]" caption="Grandtotal" numFmtId="0" hierarchy="126" level="32767"/>
    <cacheField name="[Calendar].[Date Hierarchy].[Year]" caption="Year" numFmtId="0" hierarchy="1" level="1">
      <sharedItems containsSemiMixedTypes="0" containsString="0" containsNumber="1" containsInteger="1" minValue="2018" maxValue="2020" count="3">
        <n v="2018"/>
        <n v="2019"/>
        <n v="2020"/>
      </sharedItems>
      <extLst>
        <ext xmlns:x15="http://schemas.microsoft.com/office/spreadsheetml/2010/11/main" uri="{4F2E5C28-24EA-4eb8-9CBF-B6C8F9C3D259}">
          <x15:cachedUniqueNames>
            <x15:cachedUniqueName index="0" name="[Calendar].[Date Hierarchy].[Year].&amp;[2018]"/>
            <x15:cachedUniqueName index="1" name="[Calendar].[Date Hierarchy].[Year].&amp;[2019]"/>
            <x15:cachedUniqueName index="2" name="[Calendar].[Date Hierarchy].[Year].&amp;[2020]"/>
          </x15:cachedUniqueNames>
        </ext>
      </extLst>
    </cacheField>
    <cacheField name="[Calendar].[Date Hierarchy].[Month]" caption="Month" numFmtId="0" hierarchy="1" level="2">
      <sharedItems containsSemiMixedTypes="0" containsNonDate="0" containsString="0"/>
    </cacheField>
    <cacheField name="[Calendar].[Date Hierarchy].[DateColumn]" caption="DateColumn" numFmtId="0" hierarchy="1" level="3">
      <sharedItems containsSemiMixedTypes="0" containsNonDate="0" containsString="0"/>
    </cacheField>
    <cacheField name="Dummy0" numFmtId="0" hierarchy="161" level="32767">
      <extLst>
        <ext xmlns:x14="http://schemas.microsoft.com/office/spreadsheetml/2009/9/main" uri="{63CAB8AC-B538-458d-9737-405883B0398D}">
          <x14:cacheField ignore="1"/>
        </ext>
      </extLst>
    </cacheField>
    <cacheField name="Dummy1" numFmtId="0" hierarchy="162" level="32767">
      <extLst>
        <ext xmlns:x14="http://schemas.microsoft.com/office/spreadsheetml/2009/9/main" uri="{63CAB8AC-B538-458d-9737-405883B0398D}">
          <x14:cacheField ignore="1"/>
        </ext>
      </extLst>
    </cacheField>
  </cacheFields>
  <cacheHierarchies count="163">
    <cacheHierarchy uniqueName="[Calendar].[Date]" caption="Date" attribute="1" time="1" keyAttribute="1" defaultMemberUniqueName="[Calendar].[Date].[All]" allUniqueName="[Calendar].[Date].[All]" dimensionUniqueName="[Calendar]" displayFolder="" count="0" memberValueDatatype="7" unbalanced="0"/>
    <cacheHierarchy uniqueName="[Calendar].[Date Hierarchy]" caption="Date Hierarchy" time="1" defaultMemberUniqueName="[Calendar].[Date Hierarchy].[All]" allUniqueName="[Calendar].[Date Hierarchy].[All]" dimensionUniqueName="[Calendar]" displayFolder="" count="4" unbalanced="0">
      <fieldsUsage count="4">
        <fieldUsage x="-1"/>
        <fieldUsage x="2"/>
        <fieldUsage x="3"/>
        <fieldUsage x="4"/>
      </fieldsUsage>
    </cacheHierarchy>
    <cacheHierarchy uniqueName="[Calendar].[Year]" caption="Year" attribute="1" time="1" defaultMemberUniqueName="[Calendar].[Year].[All]" allUniqueName="[Calendar].[Year].[All]" dimensionUniqueName="[Calendar]" displayFolder="" count="0" memberValueDatatype="20" unbalanced="0"/>
    <cacheHierarchy uniqueName="[Calendar].[Month Number]" caption="Month Number" attribute="1" time="1" defaultMemberUniqueName="[Calendar].[Month Number].[All]" allUniqueName="[Calendar].[Month Number].[All]" dimensionUniqueName="[Calendar]" displayFolder="" count="0" memberValueDatatype="20" unbalanced="0"/>
    <cacheHierarchy uniqueName="[Calendar].[Month]" caption="Month" attribute="1" time="1" defaultMemberUniqueName="[Calendar].[Month].[All]" allUniqueName="[Calendar].[Month].[All]" dimensionUniqueName="[Calendar]" displayFolder="" count="0" memberValueDatatype="130" unbalanced="0"/>
    <cacheHierarchy uniqueName="[Calendar].[MMM-YYYY]" caption="MMM-YYYY" attribute="1" time="1" defaultMemberUniqueName="[Calendar].[MMM-YYYY].[All]" allUniqueName="[Calendar].[MMM-YYYY].[All]" dimensionUniqueName="[Calendar]" displayFolder="" count="0" memberValueDatatype="130" unbalanced="0"/>
    <cacheHierarchy uniqueName="[Calendar].[Day Of Week Number]" caption="Day Of Week Number" attribute="1" time="1" defaultMemberUniqueName="[Calendar].[Day Of Week Number].[All]" allUniqueName="[Calendar].[Day Of Week Number].[All]" dimensionUniqueName="[Calendar]" displayFolder="" count="0" memberValueDatatype="20" unbalanced="0"/>
    <cacheHierarchy uniqueName="[Calendar].[Day Of Week]" caption="Day Of Week" attribute="1" time="1" defaultMemberUniqueName="[Calendar].[Day Of Week].[All]" allUniqueName="[Calendar].[Day Of Week].[All]" dimensionUniqueName="[Calendar]" displayFolder="" count="0" memberValueDatatype="130" unbalanced="0"/>
    <cacheHierarchy uniqueName="[Calendar].[Quarter New]" caption="Quarter New" attribute="1" time="1" defaultMemberUniqueName="[Calendar].[Quarter New].[All]" allUniqueName="[Calendar].[Quarter New].[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0" memberValueDatatype="130" unbalanced="0"/>
    <cacheHierarchy uniqueName="[Calendar Disconnected].[Date]" caption="Date" attribute="1" time="1" keyAttribute="1" defaultMemberUniqueName="[Calendar Disconnected].[Date].[All]" allUniqueName="[Calendar Disconnected].[Date].[All]" dimensionUniqueName="[Calendar Disconnected]" displayFolder="" count="0" memberValueDatatype="7" unbalanced="0"/>
    <cacheHierarchy uniqueName="[Calendar Disconnected].[Date Hierarchy]" caption="Date Hierarchy" time="1" defaultMemberUniqueName="[Calendar Disconnected].[Date Hierarchy].[All]" allUniqueName="[Calendar Disconnected].[Date Hierarchy].[All]" dimensionUniqueName="[Calendar Disconnected]" displayFolder="" count="0" unbalanced="0"/>
    <cacheHierarchy uniqueName="[Calendar Disconnected].[Year]" caption="Year" attribute="1" time="1" defaultMemberUniqueName="[Calendar Disconnected].[Year].[All]" allUniqueName="[Calendar Disconnected].[Year].[All]" dimensionUniqueName="[Calendar Disconnected]" displayFolder="" count="0" memberValueDatatype="20" unbalanced="0"/>
    <cacheHierarchy uniqueName="[Calendar Disconnected].[Month Number]" caption="Month Number" attribute="1" time="1" defaultMemberUniqueName="[Calendar Disconnected].[Month Number].[All]" allUniqueName="[Calendar Disconnected].[Month Number].[All]" dimensionUniqueName="[Calendar Disconnected]" displayFolder="" count="0" memberValueDatatype="20" unbalanced="0"/>
    <cacheHierarchy uniqueName="[Calendar Disconnected].[Month]" caption="Month" attribute="1" time="1" defaultMemberUniqueName="[Calendar Disconnected].[Month].[All]" allUniqueName="[Calendar Disconnected].[Month].[All]" dimensionUniqueName="[Calendar Disconnected]" displayFolder="" count="0" memberValueDatatype="130" unbalanced="0"/>
    <cacheHierarchy uniqueName="[Calendar Disconnected].[MMM-YYYY]" caption="MMM-YYYY" attribute="1" time="1" defaultMemberUniqueName="[Calendar Disconnected].[MMM-YYYY].[All]" allUniqueName="[Calendar Disconnected].[MMM-YYYY].[All]" dimensionUniqueName="[Calendar Disconnected]" displayFolder="" count="0" memberValueDatatype="130" unbalanced="0"/>
    <cacheHierarchy uniqueName="[Calendar Disconnected].[Day Of Week Number]" caption="Day Of Week Number" attribute="1" time="1" defaultMemberUniqueName="[Calendar Disconnected].[Day Of Week Number].[All]" allUniqueName="[Calendar Disconnected].[Day Of Week Number].[All]" dimensionUniqueName="[Calendar Disconnected]" displayFolder="" count="0" memberValueDatatype="20" unbalanced="0"/>
    <cacheHierarchy uniqueName="[Calendar Disconnected].[Day Of Week]" caption="Day Of Week" attribute="1" time="1" defaultMemberUniqueName="[Calendar Disconnected].[Day Of Week].[All]" allUniqueName="[Calendar Disconnected].[Day Of Week].[All]" dimensionUniqueName="[Calendar Disconnected]" displayFolder="" count="0" memberValueDatatype="130" unbalanced="0"/>
    <cacheHierarchy uniqueName="[Calendar Disconnected].[SlicerMonth]" caption="SlicerMonth" attribute="1" time="1" defaultMemberUniqueName="[Calendar Disconnected].[SlicerMonth].[All]" allUniqueName="[Calendar Disconnected].[SlicerMonth].[All]" dimensionUniqueName="[Calendar Disconnected]" displayFolder="" count="0" memberValueDatatype="130" unbalanced="0"/>
    <cacheHierarchy uniqueName="[Categories].[CategoryID]" caption="CategoryID" attribute="1" defaultMemberUniqueName="[Categories].[CategoryID].[All]" allUniqueName="[Categories].[CategoryID].[All]" dimensionUniqueName="[Categories]" displayFolder="" count="0" memberValueDatatype="20" unbalanced="0"/>
    <cacheHierarchy uniqueName="[Categories].[CategoryName]" caption="CategoryName" attribute="1" defaultMemberUniqueName="[Categories].[CategoryName].[All]" allUniqueName="[Categories].[CategoryName].[All]" dimensionUniqueName="[Categories]" displayFolder="" count="0" memberValueDatatype="130" unbalanced="0"/>
    <cacheHierarchy uniqueName="[Categories].[Description]" caption="Description" attribute="1" defaultMemberUniqueName="[Categories].[Description].[All]" allUniqueName="[Categories].[Description].[All]" dimensionUniqueName="[Categories]" displayFolder="" count="0" memberValueDatatype="130" unbalanced="0"/>
    <cacheHierarchy uniqueName="[Categories].[Picture]" caption="Picture" attribute="1" defaultMemberUniqueName="[Categories].[Picture].[All]" allUniqueName="[Categories].[Picture].[All]" dimensionUniqueName="[Categories]" displayFolder="" count="0" memberValueDatatype="130" unbalanced="0"/>
    <cacheHierarchy uniqueName="[Customers].[CustomerID]" caption="CustomerID" attribute="1" defaultMemberUniqueName="[Customers].[CustomerID].[All]" allUniqueName="[Customers].[CustomerID].[All]" dimensionUniqueName="[Customers]" displayFolder="" count="0" memberValueDatatype="130" unbalanced="0"/>
    <cacheHierarchy uniqueName="[Customers].[CompanyName]" caption="CompanyName" attribute="1" defaultMemberUniqueName="[Customers].[CompanyName].[All]" allUniqueName="[Customers].[CompanyName].[All]" dimensionUniqueName="[Customers]" displayFolder="" count="0" memberValueDatatype="130" unbalanced="0"/>
    <cacheHierarchy uniqueName="[Customers].[ContactName]" caption="ContactName" attribute="1" defaultMemberUniqueName="[Customers].[ContactName].[All]" allUniqueName="[Customers].[ContactName].[All]" dimensionUniqueName="[Customers]" displayFolder="" count="0" memberValueDatatype="130" unbalanced="0"/>
    <cacheHierarchy uniqueName="[Customers].[ContactTitle]" caption="ContactTitle" attribute="1" defaultMemberUniqueName="[Customers].[ContactTitle].[All]" allUniqueName="[Customers].[ContactTitle].[All]" dimensionUniqueName="[Customers]" displayFolder="" count="0" memberValueDatatype="130" unbalanced="0"/>
    <cacheHierarchy uniqueName="[Customers].[Address]" caption="Address" attribute="1" defaultMemberUniqueName="[Customers].[Address].[All]" allUniqueName="[Customers].[Address].[All]" dimensionUniqueName="[Customers]" displayFolder="" count="0" memberValueDatatype="130" unbalanced="0"/>
    <cacheHierarchy uniqueName="[Customers].[City]" caption="City" attribute="1" defaultMemberUniqueName="[Customers].[City].[All]" allUniqueName="[Customers].[City].[All]" dimensionUniqueName="[Customers]" displayFolder="" count="0" memberValueDatatype="130" unbalanced="0"/>
    <cacheHierarchy uniqueName="[Customers].[Region]" caption="Region" attribute="1" defaultMemberUniqueName="[Customers].[Region].[All]" allUniqueName="[Customers].[Region].[All]" dimensionUniqueName="[Customers]" displayFolder="" count="0" memberValueDatatype="130" unbalanced="0"/>
    <cacheHierarchy uniqueName="[Customers].[PostalCode]" caption="PostalCode" attribute="1" defaultMemberUniqueName="[Customers].[PostalCode].[All]" allUniqueName="[Customers].[PostalCode].[All]" dimensionUniqueName="[Customers]" displayFolder="" count="0" memberValueDatatype="130" unbalanced="0"/>
    <cacheHierarchy uniqueName="[Customers].[Country]" caption="Country" attribute="1" defaultMemberUniqueName="[Customers].[Country].[All]" allUniqueName="[Customers].[Country].[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Fax]" caption="Fax" attribute="1" defaultMemberUniqueName="[Customers].[Fax].[All]" allUniqueName="[Customers].[Fax].[All]" dimensionUniqueName="[Customers]" displayFolder="" count="0" memberValueDatatype="130" unbalanced="0"/>
    <cacheHierarchy uniqueName="[Employees].[EmployeeID]" caption="EmployeeID" attribute="1" defaultMemberUniqueName="[Employees].[EmployeeID].[All]" allUniqueName="[Employees].[EmployeeID].[All]" dimensionUniqueName="[Employees]" displayFolder="" count="0" memberValueDatatype="20" unbalanced="0"/>
    <cacheHierarchy uniqueName="[Employees].[LastName]" caption="LastName" attribute="1" defaultMemberUniqueName="[Employees].[LastName].[All]" allUniqueName="[Employees].[LastName].[All]" dimensionUniqueName="[Employees]" displayFolder="" count="0" memberValueDatatype="130" unbalanced="0"/>
    <cacheHierarchy uniqueName="[Employees].[FirstName]" caption="FirstName" attribute="1" defaultMemberUniqueName="[Employees].[FirstName].[All]" allUniqueName="[Employees].[FirstName].[All]" dimensionUniqueName="[Employees]" displayFolder="" count="2" memberValueDatatype="130" unbalanced="0">
      <fieldsUsage count="2">
        <fieldUsage x="-1"/>
        <fieldUsage x="0"/>
      </fieldsUsage>
    </cacheHierarchy>
    <cacheHierarchy uniqueName="[Employees].[Title]" caption="Title" attribute="1" defaultMemberUniqueName="[Employees].[Title].[All]" allUniqueName="[Employees].[Title].[All]" dimensionUniqueName="[Employees]" displayFolder="" count="0" memberValueDatatype="130" unbalanced="0"/>
    <cacheHierarchy uniqueName="[Employees].[TitleOfCourtesy]" caption="TitleOfCourtesy" attribute="1" defaultMemberUniqueName="[Employees].[TitleOfCourtesy].[All]" allUniqueName="[Employees].[TitleOfCourtesy].[All]" dimensionUniqueName="[Employees]" displayFolder="" count="0" memberValueDatatype="130" unbalanced="0"/>
    <cacheHierarchy uniqueName="[Employees].[BirthDate]" caption="BirthDate" attribute="1" time="1" defaultMemberUniqueName="[Employees].[BirthDate].[All]" allUniqueName="[Employees].[BirthDate].[All]" dimensionUniqueName="[Employees]" displayFolder="" count="0" memberValueDatatype="7" unbalanced="0"/>
    <cacheHierarchy uniqueName="[Employees].[HireDate]" caption="HireDate" attribute="1" time="1" defaultMemberUniqueName="[Employees].[HireDate].[All]" allUniqueName="[Employees].[HireDate].[All]" dimensionUniqueName="[Employees]" displayFolder="" count="0" memberValueDatatype="7" unbalanced="0"/>
    <cacheHierarchy uniqueName="[Employees].[Address]" caption="Address" attribute="1" defaultMemberUniqueName="[Employees].[Address].[All]" allUniqueName="[Employees].[Address].[All]" dimensionUniqueName="[Employees]" displayFolder="" count="0" memberValueDatatype="130" unbalanced="0"/>
    <cacheHierarchy uniqueName="[Employees].[City]" caption="City" attribute="1" defaultMemberUniqueName="[Employees].[City].[All]" allUniqueName="[Employees].[City].[All]" dimensionUniqueName="[Employees]" displayFolder="" count="0" memberValueDatatype="130" unbalanced="0"/>
    <cacheHierarchy uniqueName="[Employees].[Region]" caption="Region" attribute="1" defaultMemberUniqueName="[Employees].[Region].[All]" allUniqueName="[Employees].[Region].[All]" dimensionUniqueName="[Employees]" displayFolder="" count="0" memberValueDatatype="130" unbalanced="0"/>
    <cacheHierarchy uniqueName="[Employees].[PostalCode]" caption="PostalCode" attribute="1" defaultMemberUniqueName="[Employees].[PostalCode].[All]" allUniqueName="[Employees].[PostalCode].[All]" dimensionUniqueName="[Employees]" displayFolder="" count="0" memberValueDatatype="130" unbalanced="0"/>
    <cacheHierarchy uniqueName="[Employees].[Country]" caption="Country" attribute="1" defaultMemberUniqueName="[Employees].[Country].[All]" allUniqueName="[Employees].[Country].[All]" dimensionUniqueName="[Employees]" displayFolder="" count="0" memberValueDatatype="130" unbalanced="0"/>
    <cacheHierarchy uniqueName="[Employees].[HomePhone]" caption="HomePhone" attribute="1" defaultMemberUniqueName="[Employees].[HomePhone].[All]" allUniqueName="[Employees].[HomePhone].[All]" dimensionUniqueName="[Employees]" displayFolder="" count="0" memberValueDatatype="130" unbalanced="0"/>
    <cacheHierarchy uniqueName="[Employees].[Extension]" caption="Extension" attribute="1" defaultMemberUniqueName="[Employees].[Extension].[All]" allUniqueName="[Employees].[Extension].[All]" dimensionUniqueName="[Employees]" displayFolder="" count="0" memberValueDatatype="130" unbalanced="0"/>
    <cacheHierarchy uniqueName="[Employees].[Photo]" caption="Photo" attribute="1" defaultMemberUniqueName="[Employees].[Photo].[All]" allUniqueName="[Employees].[Photo].[All]" dimensionUniqueName="[Employees]" displayFolder="" count="0" memberValueDatatype="130" unbalanced="0"/>
    <cacheHierarchy uniqueName="[Employees].[Notes]" caption="Notes" attribute="1" defaultMemberUniqueName="[Employees].[Notes].[All]" allUniqueName="[Employees].[Notes].[All]" dimensionUniqueName="[Employees]" displayFolder="" count="0" memberValueDatatype="130" unbalanced="0"/>
    <cacheHierarchy uniqueName="[Employees].[ReportsTo]" caption="ReportsTo" attribute="1" defaultMemberUniqueName="[Employees].[ReportsTo].[All]" allUniqueName="[Employees].[ReportsTo].[All]" dimensionUniqueName="[Employees]" displayFolder="" count="0" memberValueDatatype="20" unbalanced="0"/>
    <cacheHierarchy uniqueName="[MeasuresTable].[DummyColumn]" caption="DummyColumn" attribute="1" defaultMemberUniqueName="[MeasuresTable].[DummyColumn].[All]" allUniqueName="[MeasuresTable].[DummyColumn].[All]" dimensionUniqueName="[MeasuresTable]" displayFolder="" count="0" memberValueDatatype="130" unbalanced="0"/>
    <cacheHierarchy uniqueName="[Order Details].[OrderID]" caption="OrderID" attribute="1" defaultMemberUniqueName="[Order Details].[OrderID].[All]" allUniqueName="[Order Details].[OrderID].[All]" dimensionUniqueName="[Order Details]" displayFolder="" count="0" memberValueDatatype="20" unbalanced="0"/>
    <cacheHierarchy uniqueName="[Order Details].[ProductID]" caption="ProductID" attribute="1" defaultMemberUniqueName="[Order Details].[ProductID].[All]" allUniqueName="[Order Details].[ProductID].[All]" dimensionUniqueName="[Order Details]" displayFolder="" count="0" memberValueDatatype="20" unbalanced="0"/>
    <cacheHierarchy uniqueName="[Order Details].[UnitPrice]" caption="UnitPrice" attribute="1" defaultMemberUniqueName="[Order Details].[UnitPrice].[All]" allUniqueName="[Order Details].[UnitPrice].[All]" dimensionUniqueName="[Order Details]" displayFolder="" count="0" memberValueDatatype="5" unbalanced="0"/>
    <cacheHierarchy uniqueName="[Order Details].[Quantity]" caption="Quantity" attribute="1" defaultMemberUniqueName="[Order Details].[Quantity].[All]" allUniqueName="[Order Details].[Quantity].[All]" dimensionUniqueName="[Order Details]" displayFolder="" count="0" memberValueDatatype="20" unbalanced="0"/>
    <cacheHierarchy uniqueName="[Order Details].[Discount]" caption="Discount" attribute="1" defaultMemberUniqueName="[Order Details].[Discount].[All]" allUniqueName="[Order Details].[Discount].[All]" dimensionUniqueName="[Order Details]" displayFolder="" count="0" memberValueDatatype="5" unbalanced="0"/>
    <cacheHierarchy uniqueName="[Order Details].[subtotal]" caption="subtotal" attribute="1" defaultMemberUniqueName="[Order Details].[subtotal].[All]" allUniqueName="[Order Details].[subtotal].[All]" dimensionUniqueName="[Order Details]" displayFolder="" count="0" memberValueDatatype="6" unbalanced="0"/>
    <cacheHierarchy uniqueName="[Order Details].[Productname]" caption="Productname" attribute="1" defaultMemberUniqueName="[Order Details].[Productname].[All]" allUniqueName="[Order Details].[Productname].[All]" dimensionUniqueName="[Order Details]" displayFolder="" count="0" memberValueDatatype="130" unbalanced="0"/>
    <cacheHierarchy uniqueName="[Order Details].[Customername]" caption="Customername" attribute="1" defaultMemberUniqueName="[Order Details].[Customername].[All]" allUniqueName="[Order Details].[Customername].[All]" dimensionUniqueName="[Order Details]" displayFolder="" count="0" memberValueDatatype="130" unbalanced="0"/>
    <cacheHierarchy uniqueName="[Order Details].[Country]" caption="Country" attribute="1" defaultMemberUniqueName="[Order Details].[Country].[All]" allUniqueName="[Order Details].[Country].[All]" dimensionUniqueName="[Order Details]" displayFolder="" count="0" memberValueDatatype="130" unbalanced="0"/>
    <cacheHierarchy uniqueName="[Order Details].[Cats]" caption="Cats" attribute="1" defaultMemberUniqueName="[Order Details].[Cats].[All]" allUniqueName="[Order Details].[Cats].[All]" dimensionUniqueName="[Order Details]" displayFolder="" count="0" memberValueDatatype="130" unbalanced="0"/>
    <cacheHierarchy uniqueName="[Order Details].[Continent]" caption="Continent" attribute="1" defaultMemberUniqueName="[Order Details].[Continent].[All]" allUniqueName="[Order Details].[Continent].[All]" dimensionUniqueName="[Order Details]" displayFolder="" count="0" memberValueDatatype="130" unbalanced="0"/>
    <cacheHierarchy uniqueName="[Orders].[OrderID]" caption="OrderID" attribute="1" defaultMemberUniqueName="[Orders].[OrderID].[All]" allUniqueName="[Orders].[OrderID].[All]" dimensionUniqueName="[Orders]" displayFolder="" count="0" memberValueDatatype="20" unbalanced="0"/>
    <cacheHierarchy uniqueName="[Orders].[CustomerID]" caption="CustomerID" attribute="1" defaultMemberUniqueName="[Orders].[CustomerID].[All]" allUniqueName="[Orders].[CustomerID].[All]" dimensionUniqueName="[Orders]" displayFolder="" count="0" memberValueDatatype="130" unbalanced="0"/>
    <cacheHierarchy uniqueName="[Orders].[EmployeeID]" caption="EmployeeID" attribute="1" defaultMemberUniqueName="[Orders].[EmployeeID].[All]" allUniqueName="[Orders].[EmployeeID].[All]" dimensionUniqueName="[Orders]" displayFolder="" count="0" memberValueDatatype="20" unbalanced="0"/>
    <cacheHierarchy uniqueName="[Orders].[OrderDate]" caption="OrderDate" attribute="1" time="1" defaultMemberUniqueName="[Orders].[OrderDate].[All]" allUniqueName="[Orders].[OrderDate].[All]" dimensionUniqueName="[Orders]" displayFolder="" count="0" memberValueDatatype="7" unbalanced="0"/>
    <cacheHierarchy uniqueName="[Orders].[RequiredDate]" caption="RequiredDate" attribute="1" time="1" defaultMemberUniqueName="[Orders].[RequiredDate].[All]" allUniqueName="[Orders].[RequiredDate].[All]" dimensionUniqueName="[Orders]" displayFolder="" count="0" memberValueDatatype="7" unbalanced="0"/>
    <cacheHierarchy uniqueName="[Orders].[ShippedDate]" caption="ShippedDate" attribute="1" time="1" defaultMemberUniqueName="[Orders].[ShippedDate].[All]" allUniqueName="[Orders].[ShippedDate].[All]" dimensionUniqueName="[Orders]" displayFolder="" count="0" memberValueDatatype="7" unbalanced="0"/>
    <cacheHierarchy uniqueName="[Orders].[ShipVia]" caption="ShipVia" attribute="1" defaultMemberUniqueName="[Orders].[ShipVia].[All]" allUniqueName="[Orders].[ShipVia].[All]" dimensionUniqueName="[Orders]" displayFolder="" count="0" memberValueDatatype="20" unbalanced="0"/>
    <cacheHierarchy uniqueName="[Orders].[Freight]" caption="Freight" attribute="1" defaultMemberUniqueName="[Orders].[Freight].[All]" allUniqueName="[Orders].[Freight].[All]" dimensionUniqueName="[Orders]" displayFolder="" count="0" memberValueDatatype="5" unbalanced="0"/>
    <cacheHierarchy uniqueName="[Orders].[ShipName]" caption="ShipName" attribute="1" defaultMemberUniqueName="[Orders].[ShipName].[All]" allUniqueName="[Orders].[ShipName].[All]" dimensionUniqueName="[Orders]" displayFolder="" count="0" memberValueDatatype="130" unbalanced="0"/>
    <cacheHierarchy uniqueName="[Orders].[ShipAddress]" caption="ShipAddress" attribute="1" defaultMemberUniqueName="[Orders].[ShipAddress].[All]" allUniqueName="[Orders].[ShipAddress].[All]" dimensionUniqueName="[Orders]" displayFolder="" count="0" memberValueDatatype="130" unbalanced="0"/>
    <cacheHierarchy uniqueName="[Orders].[ShipCity]" caption="ShipCity" attribute="1" defaultMemberUniqueName="[Orders].[ShipCity].[All]" allUniqueName="[Orders].[ShipCity].[All]" dimensionUniqueName="[Orders]" displayFolder="" count="0" memberValueDatatype="130" unbalanced="0"/>
    <cacheHierarchy uniqueName="[Orders].[ShipRegion]" caption="ShipRegion" attribute="1" defaultMemberUniqueName="[Orders].[ShipRegion].[All]" allUniqueName="[Orders].[ShipRegion].[All]" dimensionUniqueName="[Orders]" displayFolder="" count="0" memberValueDatatype="130" unbalanced="0"/>
    <cacheHierarchy uniqueName="[Orders].[ShipPostalCode]" caption="ShipPostalCode" attribute="1" defaultMemberUniqueName="[Orders].[ShipPostalCode].[All]" allUniqueName="[Orders].[ShipPostalCode].[All]" dimensionUniqueName="[Orders]" displayFolder="" count="0" memberValueDatatype="130" unbalanced="0"/>
    <cacheHierarchy uniqueName="[Orders].[ShipCountry]" caption="ShipCountry" attribute="1" defaultMemberUniqueName="[Orders].[ShipCountry].[All]" allUniqueName="[Orders].[ShipCountry].[All]" dimensionUniqueName="[Orders]" displayFolder="" count="0" memberValueDatatype="130" unbalanced="0"/>
    <cacheHierarchy uniqueName="[Orders].[SalesMonth]" caption="SalesMonth" attribute="1" defaultMemberUniqueName="[Orders].[SalesMonth].[All]" allUniqueName="[Orders].[SalesMonth].[All]" dimensionUniqueName="[Orders]" displayFolder="" count="0" memberValueDatatype="130" unbalanced="0"/>
    <cacheHierarchy uniqueName="[Orders].[SalesYear]" caption="SalesYear" attribute="1" defaultMemberUniqueName="[Orders].[SalesYear].[All]" allUniqueName="[Orders].[SalesYear].[All]" dimensionUniqueName="[Orders]" displayFolder="" count="0" memberValueDatatype="20" unbalanced="0"/>
    <cacheHierarchy uniqueName="[Orders].[Calculated Column 1]" caption="Calculated Column 1" attribute="1" defaultMemberUniqueName="[Orders].[Calculated Column 1].[All]" allUniqueName="[Orders].[Calculated Column 1].[All]" dimensionUniqueName="[Orders]" displayFolder="" count="0" memberValueDatatype="20" unbalanced="0"/>
    <cacheHierarchy uniqueName="[Orders].[Month Recalc]" caption="Month Recalc" attribute="1" defaultMemberUniqueName="[Orders].[Month Recalc].[All]" allUniqueName="[Orders].[Month Recalc].[All]" dimensionUniqueName="[Orders]" displayFolder="" count="0" memberValueDatatype="130" unbalanced="0"/>
    <cacheHierarchy uniqueName="[Products].[ProductID]" caption="ProductID" attribute="1" defaultMemberUniqueName="[Products].[ProductID].[All]" allUniqueName="[Products].[ProductID].[All]" dimensionUniqueName="[Products]" displayFolder="" count="0" memberValueDatatype="2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upplierID]" caption="SupplierID" attribute="1" defaultMemberUniqueName="[Products].[SupplierID].[All]" allUniqueName="[Products].[SupplierID].[All]" dimensionUniqueName="[Products]" displayFolder="" count="0" memberValueDatatype="20" unbalanced="0"/>
    <cacheHierarchy uniqueName="[Products].[CategoryID]" caption="CategoryID" attribute="1" defaultMemberUniqueName="[Products].[CategoryID].[All]" allUniqueName="[Products].[CategoryID].[All]" dimensionUniqueName="[Products]" displayFolder="" count="0" memberValueDatatype="20" unbalanced="0"/>
    <cacheHierarchy uniqueName="[Products].[QuantityPerUnit]" caption="QuantityPerUnit" attribute="1" defaultMemberUniqueName="[Products].[QuantityPerUnit].[All]" allUniqueName="[Products].[QuantityPerUnit].[All]" dimensionUniqueName="[Products]" displayFolder="" count="0" memberValueDatatype="130" unbalanced="0"/>
    <cacheHierarchy uniqueName="[Products].[UnitPrice]" caption="UnitPrice" attribute="1" defaultMemberUniqueName="[Products].[UnitPrice].[All]" allUniqueName="[Products].[UnitPrice].[All]" dimensionUniqueName="[Products]" displayFolder="" count="0" memberValueDatatype="5" unbalanced="0"/>
    <cacheHierarchy uniqueName="[Products].[UnitsInStock]" caption="UnitsInStock" attribute="1" defaultMemberUniqueName="[Products].[UnitsInStock].[All]" allUniqueName="[Products].[UnitsInStock].[All]" dimensionUniqueName="[Products]" displayFolder="" count="0" memberValueDatatype="20" unbalanced="0"/>
    <cacheHierarchy uniqueName="[Products].[UnitsOnOrder]" caption="UnitsOnOrder" attribute="1" defaultMemberUniqueName="[Products].[UnitsOnOrder].[All]" allUniqueName="[Products].[UnitsOnOrder].[All]" dimensionUniqueName="[Products]" displayFolder="" count="0" memberValueDatatype="20" unbalanced="0"/>
    <cacheHierarchy uniqueName="[Products].[ReorderLevel]" caption="ReorderLevel" attribute="1" defaultMemberUniqueName="[Products].[ReorderLevel].[All]" allUniqueName="[Products].[ReorderLevel].[All]" dimensionUniqueName="[Products]" displayFolder="" count="0" memberValueDatatype="20" unbalanced="0"/>
    <cacheHierarchy uniqueName="[Products].[Discontinued]" caption="Discontinued" attribute="1" defaultMemberUniqueName="[Products].[Discontinued].[All]" allUniqueName="[Products].[Discontinued].[All]" dimensionUniqueName="[Products]" displayFolder="" count="0" memberValueDatatype="11" unbalanced="0"/>
    <cacheHierarchy uniqueName="[Products].[NrOrders]" caption="NrOrders" attribute="1" defaultMemberUniqueName="[Products].[NrOrders].[All]" allUniqueName="[Products].[NrOrders].[All]" dimensionUniqueName="[Products]" displayFolder="" count="0" memberValueDatatype="20" unbalanced="0"/>
    <cacheHierarchy uniqueName="[Products].[NrOrdersToGlobal]" caption="NrOrdersToGlobal" attribute="1" defaultMemberUniqueName="[Products].[NrOrdersToGlobal].[All]" allUniqueName="[Products].[NrOrdersToGlobal].[All]" dimensionUniqueName="[Products]" displayFolder="" count="0" memberValueDatatype="5" unbalanced="0"/>
    <cacheHierarchy uniqueName="[Products].[Alt NrOrders]" caption="Alt NrOrders" attribute="1" defaultMemberUniqueName="[Products].[Alt NrOrders].[All]" allUniqueName="[Products].[Alt NrOrders].[All]" dimensionUniqueName="[Products]" displayFolder="" count="0" memberValueDatatype="20" unbalanced="0"/>
    <cacheHierarchy uniqueName="[Shippers].[ShipperID]" caption="ShipperID" attribute="1" defaultMemberUniqueName="[Shippers].[ShipperID].[All]" allUniqueName="[Shippers].[ShipperID].[All]" dimensionUniqueName="[Shippers]" displayFolder="" count="0" memberValueDatatype="20" unbalanced="0"/>
    <cacheHierarchy uniqueName="[Shippers].[CompanyName]" caption="CompanyName" attribute="1" defaultMemberUniqueName="[Shippers].[CompanyName].[All]" allUniqueName="[Shippers].[CompanyName].[All]" dimensionUniqueName="[Shippers]" displayFolder="" count="0" memberValueDatatype="130" unbalanced="0"/>
    <cacheHierarchy uniqueName="[Shippers].[Phone]" caption="Phone" attribute="1" defaultMemberUniqueName="[Shippers].[Phone].[All]" allUniqueName="[Shippers].[Phone].[All]" dimensionUniqueName="[Shippers]" displayFolder="" count="0" memberValueDatatype="130" unbalanced="0"/>
    <cacheHierarchy uniqueName="[Suppliers].[SupplierID]" caption="SupplierID" attribute="1" defaultMemberUniqueName="[Suppliers].[SupplierID].[All]" allUniqueName="[Suppliers].[SupplierID].[All]" dimensionUniqueName="[Suppliers]" displayFolder="" count="0" memberValueDatatype="20" unbalanced="0"/>
    <cacheHierarchy uniqueName="[Suppliers].[CompanyName]" caption="CompanyName" attribute="1" defaultMemberUniqueName="[Suppliers].[CompanyName].[All]" allUniqueName="[Suppliers].[CompanyName].[All]" dimensionUniqueName="[Suppliers]" displayFolder="" count="0" memberValueDatatype="130" unbalanced="0"/>
    <cacheHierarchy uniqueName="[Suppliers].[ContactName]" caption="ContactName" attribute="1" defaultMemberUniqueName="[Suppliers].[ContactName].[All]" allUniqueName="[Suppliers].[ContactName].[All]" dimensionUniqueName="[Suppliers]" displayFolder="" count="0" memberValueDatatype="130" unbalanced="0"/>
    <cacheHierarchy uniqueName="[Suppliers].[ContactTitle]" caption="ContactTitle" attribute="1" defaultMemberUniqueName="[Suppliers].[ContactTitle].[All]" allUniqueName="[Suppliers].[ContactTitle].[All]" dimensionUniqueName="[Suppliers]" displayFolder="" count="0" memberValueDatatype="130" unbalanced="0"/>
    <cacheHierarchy uniqueName="[Suppliers].[Address]" caption="Address" attribute="1" defaultMemberUniqueName="[Suppliers].[Address].[All]" allUniqueName="[Suppliers].[Address].[All]" dimensionUniqueName="[Suppliers]" displayFolder="" count="0" memberValueDatatype="130" unbalanced="0"/>
    <cacheHierarchy uniqueName="[Suppliers].[City]" caption="City" attribute="1" defaultMemberUniqueName="[Suppliers].[City].[All]" allUniqueName="[Suppliers].[City].[All]" dimensionUniqueName="[Suppliers]" displayFolder="" count="0" memberValueDatatype="130" unbalanced="0"/>
    <cacheHierarchy uniqueName="[Suppliers].[Region]" caption="Region" attribute="1" defaultMemberUniqueName="[Suppliers].[Region].[All]" allUniqueName="[Suppliers].[Region].[All]" dimensionUniqueName="[Suppliers]" displayFolder="" count="0" memberValueDatatype="130" unbalanced="0"/>
    <cacheHierarchy uniqueName="[Suppliers].[PostalCode]" caption="PostalCode" attribute="1" defaultMemberUniqueName="[Suppliers].[PostalCode].[All]" allUniqueName="[Suppliers].[PostalCode].[All]" dimensionUniqueName="[Suppliers]" displayFolder="" count="0" memberValueDatatype="130" unbalanced="0"/>
    <cacheHierarchy uniqueName="[Suppliers].[Country]" caption="Country" attribute="1" defaultMemberUniqueName="[Suppliers].[Country].[All]" allUniqueName="[Suppliers].[Country].[All]" dimensionUniqueName="[Suppliers]" displayFolder="" count="0" memberValueDatatype="130" unbalanced="0"/>
    <cacheHierarchy uniqueName="[Suppliers].[Phone]" caption="Phone" attribute="1" defaultMemberUniqueName="[Suppliers].[Phone].[All]" allUniqueName="[Suppliers].[Phone].[All]" dimensionUniqueName="[Suppliers]" displayFolder="" count="0" memberValueDatatype="130" unbalanced="0"/>
    <cacheHierarchy uniqueName="[Suppliers].[Fax]" caption="Fax" attribute="1" defaultMemberUniqueName="[Suppliers].[Fax].[All]" allUniqueName="[Suppliers].[Fax].[All]" dimensionUniqueName="[Suppliers]" displayFolder="" count="0" memberValueDatatype="130" unbalanced="0"/>
    <cacheHierarchy uniqueName="[Suppliers].[HomePage]" caption="HomePage" attribute="1" defaultMemberUniqueName="[Suppliers].[HomePage].[All]" allUniqueName="[Suppliers].[HomePage].[All]" dimensionUniqueName="[Suppliers]" displayFolder="" count="0" memberValueDatatype="130" unbalanced="0"/>
    <cacheHierarchy uniqueName="[tblObjectives].[Countries]" caption="Countries" attribute="1" defaultMemberUniqueName="[tblObjectives].[Countries].[All]" allUniqueName="[tblObjectives].[Countries].[All]" dimensionUniqueName="[tblObjectives]" displayFolder="" count="0" memberValueDatatype="130" unbalanced="0"/>
    <cacheHierarchy uniqueName="[tblObjectives].[Forecasts 2019]" caption="Forecasts 2019" attribute="1" defaultMemberUniqueName="[tblObjectives].[Forecasts 2019].[All]" allUniqueName="[tblObjectives].[Forecasts 2019].[All]" dimensionUniqueName="[tblObjectives]" displayFolder="" count="0" memberValueDatatype="20" unbalanced="0"/>
    <cacheHierarchy uniqueName="[tblObjectives].[Continent]" caption="Continent" attribute="1" defaultMemberUniqueName="[tblObjectives].[Continent].[All]" allUniqueName="[tblObjectives].[Continent].[All]" dimensionUniqueName="[tblObjectives]" displayFolder="" count="0" memberValueDatatype="130" unbalanced="0"/>
    <cacheHierarchy uniqueName="[Measures].[Sum of Forecasts 2019]" caption="S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Average of Forecasts 2019]" caption="Average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Maximum of Forecasts 2019]" caption="Maxim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Distinct Count of Forecasts 2019]" caption="Distinct Count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Count of Customername]" caption="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Count of CompanyName]" caption="Count of CompanyName" measure="1" displayFolder="" measureGroup="Customers" count="0">
      <extLst>
        <ext xmlns:x15="http://schemas.microsoft.com/office/spreadsheetml/2010/11/main" uri="{B97F6D7D-B522-45F9-BDA1-12C45D357490}">
          <x15:cacheHierarchy aggregatedColumn="24"/>
        </ext>
      </extLst>
    </cacheHierarchy>
    <cacheHierarchy uniqueName="[Measures].[Distinct Count of CompanyName]" caption="Distinct Count of CompanyName" measure="1" displayFolder="" measureGroup="Customers" count="0">
      <extLst>
        <ext xmlns:x15="http://schemas.microsoft.com/office/spreadsheetml/2010/11/main" uri="{B97F6D7D-B522-45F9-BDA1-12C45D357490}">
          <x15:cacheHierarchy aggregatedColumn="24"/>
        </ext>
      </extLst>
    </cacheHierarchy>
    <cacheHierarchy uniqueName="[Measures].[Sum of subtotal]" caption="Sum of subtotal" measure="1" displayFolder="" measureGroup="Order Details" count="0">
      <extLst>
        <ext xmlns:x15="http://schemas.microsoft.com/office/spreadsheetml/2010/11/main" uri="{B97F6D7D-B522-45F9-BDA1-12C45D357490}">
          <x15:cacheHierarchy aggregatedColumn="57"/>
        </ext>
      </extLst>
    </cacheHierarchy>
    <cacheHierarchy uniqueName="[Measures].[Sum of NrOrders]" caption="Sum of NrOrders" measure="1" displayFolder="" measureGroup="Products" count="0">
      <extLst>
        <ext xmlns:x15="http://schemas.microsoft.com/office/spreadsheetml/2010/11/main" uri="{B97F6D7D-B522-45F9-BDA1-12C45D357490}">
          <x15:cacheHierarchy aggregatedColumn="91"/>
        </ext>
      </extLst>
    </cacheHierarchy>
    <cacheHierarchy uniqueName="[Measures].[Count of Productname]" caption="Count of Productname" measure="1" displayFolder="" measureGroup="Order Details" count="0">
      <extLst>
        <ext xmlns:x15="http://schemas.microsoft.com/office/spreadsheetml/2010/11/main" uri="{B97F6D7D-B522-45F9-BDA1-12C45D357490}">
          <x15:cacheHierarchy aggregatedColumn="58"/>
        </ext>
      </extLst>
    </cacheHierarchy>
    <cacheHierarchy uniqueName="[Measures].[Distinct Count of Customername]" caption="Distinct 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Sum of OrderID]" caption="Sum of OrderID" measure="1" displayFolder="" measureGroup="Order Details" count="0">
      <extLst>
        <ext xmlns:x15="http://schemas.microsoft.com/office/spreadsheetml/2010/11/main" uri="{B97F6D7D-B522-45F9-BDA1-12C45D357490}">
          <x15:cacheHierarchy aggregatedColumn="52"/>
        </ext>
      </extLst>
    </cacheHierarchy>
    <cacheHierarchy uniqueName="[Measures].[Count of OrderID]" caption="Count of OrderID" measure="1" displayFolder="" measureGroup="Order Details" count="0">
      <extLst>
        <ext xmlns:x15="http://schemas.microsoft.com/office/spreadsheetml/2010/11/main" uri="{B97F6D7D-B522-45F9-BDA1-12C45D357490}">
          <x15:cacheHierarchy aggregatedColumn="52"/>
        </ext>
      </extLst>
    </cacheHierarchy>
    <cacheHierarchy uniqueName="[Measures].[TotalOutsideUSA]" caption="TotalOutsideUSA" measure="1" displayFolder="" measureGroup="Order Details" count="0"/>
    <cacheHierarchy uniqueName="[Measures].[Grandtotal]" caption="Grandtotal" measure="1" displayFolder="" measureGroup="Order Details" count="0" oneField="1">
      <fieldsUsage count="1">
        <fieldUsage x="1"/>
      </fieldsUsage>
    </cacheHierarchy>
    <cacheHierarchy uniqueName="[Measures].[TotalUSA]" caption="TotalUSA" measure="1" displayFolder="" measureGroup="Order Details" count="0"/>
    <cacheHierarchy uniqueName="[Measures].[TotalBeveragesUSA]" caption="TotalBeveragesUSA" measure="1" displayFolder="" measureGroup="Order Details" count="0"/>
    <cacheHierarchy uniqueName="[Measures].[TotalUSA-UK]" caption="TotalUSA-UK" measure="1" displayFolder="" measureGroup="Order Details" count="0"/>
    <cacheHierarchy uniqueName="[Measures].[ForecastsGrandTotal]" caption="ForecastsGrandTotal" measure="1" displayFolder="" measureGroup="tblObjectives" count="0"/>
    <cacheHierarchy uniqueName="[Measures].[ForecastsGrandTotalAbs]" caption="ForecastsGrandTotalAbs" measure="1" displayFolder="" measureGroup="tblObjectives" count="0"/>
    <cacheHierarchy uniqueName="[Measures].[DistinctClients]" caption="DistinctClients" measure="1" displayFolder="" measureGroup="Order Details" count="0"/>
    <cacheHierarchy uniqueName="[Measures].[DiscountAmount]" caption="DiscountAmount" measure="1" displayFolder="" measureGroup="Order Details" count="0"/>
    <cacheHierarchy uniqueName="[Measures].[PercDiscountOfGlobalTotal]" caption="PercDiscountOfGlobalTotal" measure="1" displayFolder="" measureGroup="Order Details" count="0"/>
    <cacheHierarchy uniqueName="[Measures].[DiscountAmountYTD]" caption="DiscountAmountYTD" measure="1" displayFolder="" measureGroup="Order Details" count="0"/>
    <cacheHierarchy uniqueName="[Measures].[DiscountAmountYTDPerc]" caption="DiscountAmountYTDPerc" measure="1" displayFolder="" measureGroup="Order Details" count="0"/>
    <cacheHierarchy uniqueName="[Measures].[GTlastyear]" caption="GTlastyear" measure="1" displayFolder="" measureGroup="Order Details" count="0"/>
    <cacheHierarchy uniqueName="[Measures].[GTpreviousQ]" caption="GTpreviousQ" measure="1" displayFolder="" measureGroup="Order Details" count="0"/>
    <cacheHierarchy uniqueName="[Measures].[MonthTDsales]" caption="MonthTDsales" measure="1" displayFolder="" measureGroup="Order Details" count="0"/>
    <cacheHierarchy uniqueName="[Measures].[NrProdOrders]" caption="NrProdOrders" measure="1" displayFolder="" measureGroup="Order Details" count="0"/>
    <cacheHierarchy uniqueName="[Measures].[RunningTotal]" caption="RunningTotal" measure="1" displayFolder="" measureGroup="Order Details" count="0"/>
    <cacheHierarchy uniqueName="[Measures].[RunningTotal-30d]" caption="RunningTotal-30d" measure="1" displayFolder="" measureGroup="Order Details" count="0"/>
    <cacheHierarchy uniqueName="[Measures].[SalesUntil]" caption="SalesUntil" measure="1" displayFolder="" measureGroup="MeasuresTable" count="0"/>
    <cacheHierarchy uniqueName="[Measures].[Result]" caption="Result" measure="1" displayFolder="" measureGroup="Orders" count="0"/>
    <cacheHierarchy uniqueName="[Measures].[__XL_Count Orders]" caption="__XL_Count Orders" measure="1" displayFolder="" measureGroup="Orders" count="0" hidden="1"/>
    <cacheHierarchy uniqueName="[Measures].[__XL_Count Products]" caption="__XL_Count Products" measure="1" displayFolder="" measureGroup="Products" count="0" hidden="1"/>
    <cacheHierarchy uniqueName="[Measures].[__XL_Count Order Details]" caption="__XL_Count Order Details" measure="1" displayFolder="" measureGroup="Order Details" count="0" hidden="1"/>
    <cacheHierarchy uniqueName="[Measures].[__XL_Count Customers]" caption="__XL_Count Customers" measure="1" displayFolder="" measureGroup="Customers" count="0" hidden="1"/>
    <cacheHierarchy uniqueName="[Measures].[__XL_Count Categories]" caption="__XL_Count Categories" measure="1" displayFolder="" measureGroup="Categories" count="0" hidden="1"/>
    <cacheHierarchy uniqueName="[Measures].[__XL_Count Employees]" caption="__XL_Count Employees" measure="1" displayFolder="" measureGroup="Employees" count="0" hidden="1"/>
    <cacheHierarchy uniqueName="[Measures].[__XL_Count Suppliers]" caption="__XL_Count Suppliers" measure="1" displayFolder="" measureGroup="Suppliers" count="0" hidden="1"/>
    <cacheHierarchy uniqueName="[Measures].[__XL_Count Calendar]" caption="__XL_Count Calendar" measure="1" displayFolder="" measureGroup="Calendar" count="0" hidden="1"/>
    <cacheHierarchy uniqueName="[Measures].[__XL_Count tblObjectives]" caption="__XL_Count tblObjectives" measure="1" displayFolder="" measureGroup="tblObjectives" count="0" hidden="1"/>
    <cacheHierarchy uniqueName="[Measures].[__XL_Count Shippers]" caption="__XL_Count Shippers" measure="1" displayFolder="" measureGroup="Shippers" count="0" hidden="1"/>
    <cacheHierarchy uniqueName="[Measures].[__XL_Count MeasuresTable]" caption="__XL_Count MeasuresTable" measure="1" displayFolder="" measureGroup="MeasuresTable" count="0" hidden="1"/>
    <cacheHierarchy uniqueName="[Measures].[__XL_Count Calendar1]" caption="__XL_Count Calendar1" measure="1" displayFolder="" measureGroup="Calendar Disconnected" count="0" hidden="1"/>
    <cacheHierarchy uniqueName="[Measures].[__No measures defined]" caption="__No measures defined" measure="1" displayFolder="" count="0" hidden="1"/>
    <cacheHierarchy uniqueName="[Measures].[_Result Goal]" caption="_Result Goal" measure="1" displayFolder="" measureGroup="Orders" count="0" hidden="1"/>
    <cacheHierarchy uniqueName="[Measures].[_Result Status]" caption="_Result Status" measure="1" displayFolder="" measureGroup="Orders" count="0" hidden="1"/>
    <cacheHierarchy uniqueName="[My Portfolio]" caption="My Portfolio" set="1" parentSet="82" displayFolder="" count="0" unbalanced="0" unbalancedGroup="0">
      <extLst>
        <ext xmlns:x14="http://schemas.microsoft.com/office/spreadsheetml/2009/9/main" uri="{8CF416AD-EC4C-4aba-99F5-12A058AE0983}">
          <x14:cacheHierarchy flattenHierarchies="0" hierarchizeDistinct="0"/>
        </ext>
      </extLst>
    </cacheHierarchy>
    <cacheHierarchy uniqueName="Dummy0" caption="Date" measure="1" count="0">
      <extLst>
        <ext xmlns:x14="http://schemas.microsoft.com/office/spreadsheetml/2009/9/main" uri="{8CF416AD-EC4C-4aba-99F5-12A058AE0983}">
          <x14:cacheHierarchy ignore="1"/>
        </ext>
      </extLst>
    </cacheHierarchy>
    <cacheHierarchy uniqueName="Dummy1" caption="Date" measure="1" count="0">
      <extLst>
        <ext xmlns:x14="http://schemas.microsoft.com/office/spreadsheetml/2009/9/main" uri="{8CF416AD-EC4C-4aba-99F5-12A058AE0983}">
          <x14:cacheHierarchy ignore="1"/>
        </ext>
      </extLst>
    </cacheHierarchy>
  </cacheHierarchies>
  <kpis count="1">
    <kpi uniqueName="Result" caption="Result" displayFolder="" measureGroup="Orders" parent="" value="[Measures].[Result]" goal="[Measures].[_Result Goal]" status="[Measures].[_Result Status]" trend="" weight=""/>
  </kpis>
  <calculatedMembers count="2">
    <calculatedMember name="[My Portfolio]" mdx="{([Products].[ProductName].&amp;[Aniseed Syrup]),([Products].[ProductName].&amp;[Camembert Pierrot]),([Products].[ProductName].&amp;[Chai]),([Products].[ProductName].&amp;[Chang]),([Products].[ProductName].&amp;[Chocolade]),([Products].[ProductName].&amp;[Côte de Blaye]),([Products].[ProductName].&amp;[Geitost]),([Products].[ProductName].&amp;[Genen Shouyu]),([Products].[ProductName].&amp;[Grandma's Boysenberry Spread]),([Products].[ProductName].&amp;[Gustaf's Knäckebröd]),([Products].[ProductName].&amp;[Ipoh Coffee]),([Products].[ProductName].&amp;[Longlife Tofu]),([Products].[ProductName].&amp;[Manjimup Dried Apples]),([Products].[ProductName].&amp;[Mascarpone Fabioli]),([Products].[ProductName].&amp;[Mozzarella di Giovanni]),([Products].[ProductName].&amp;[Queso Cabrales]),([Products].[ProductName].&amp;[Queso Manchego La Pastora]),([Products].[ProductName].&amp;[Raclette Courdavault]),([Products].[ProductName].&amp;[Ravioli Angelo]),([Products].[ProductName].&amp;[Rhönbräu Klosterbier]),([Products].[ProductName].&amp;[Schoggi Schokolade]),([Products].[ProductName].&amp;[Scottish Longbreads]),([Products].[ProductName].&amp;[Sirop d'érable]),([Products].[ProductName].&amp;[Steeleye Stout]),([Products].[ProductName].&amp;[Tarte au sucre]),([Products].[ProductName].&amp;[Teatime Chocolate Biscuits]),([Products].[ProductName].&amp;[Tofu]),([Products].[ProductName].&amp;[Vegie-spread]),([Products].[ProductName].&amp;[Zaanse koeken]),([Products].[ProductName].[All])}" set="1">
      <extLst>
        <ext xmlns:x14="http://schemas.microsoft.com/office/spreadsheetml/2009/9/main" uri="{0C70D0D5-359C-4a49-802D-23BBF952B5CE}">
          <x14:calculatedMember flattenHierarchies="0" hierarchizeDistinct="0">
            <x14:tupleSet rowCount="30">
              <x14:headers>
                <x14:header uniqueName="[Products].[ProductName].[ProductName]" hierarchyName="[Products].[ProductName]"/>
              </x14:headers>
              <x14:rows>
                <x14:row>
                  <x14:rowItem u="[Products].[ProductName].&amp;[Aniseed Syrup]" d="Aniseed Syrup"/>
                </x14:row>
                <x14:row>
                  <x14:rowItem u="[Products].[ProductName].&amp;[Camembert Pierrot]" d="Camembert Pierrot"/>
                </x14:row>
                <x14:row>
                  <x14:rowItem u="[Products].[ProductName].&amp;[Chai]" d="Chai"/>
                </x14:row>
                <x14:row>
                  <x14:rowItem u="[Products].[ProductName].&amp;[Chang]" d="Chang"/>
                </x14:row>
                <x14:row>
                  <x14:rowItem u="[Products].[ProductName].&amp;[Chocolade]" d="Chocolade"/>
                </x14:row>
                <x14:row>
                  <x14:rowItem u="[Products].[ProductName].&amp;[Côte de Blaye]" d="Côte de Blaye"/>
                </x14:row>
                <x14:row>
                  <x14:rowItem u="[Products].[ProductName].&amp;[Geitost]" d="Geitost"/>
                </x14:row>
                <x14:row>
                  <x14:rowItem u="[Products].[ProductName].&amp;[Genen Shouyu]" d="Genen Shouyu"/>
                </x14:row>
                <x14:row>
                  <x14:rowItem u="[Products].[ProductName].&amp;[Grandma's Boysenberry Spread]" d="Grandma's Boysenberry Spread"/>
                </x14:row>
                <x14:row>
                  <x14:rowItem u="[Products].[ProductName].&amp;[Gustaf's Knäckebröd]" d="Gustaf's Knäckebröd"/>
                </x14:row>
                <x14:row>
                  <x14:rowItem u="[Products].[ProductName].&amp;[Ipoh Coffee]" d="Ipoh Coffee"/>
                </x14:row>
                <x14:row>
                  <x14:rowItem u="[Products].[ProductName].&amp;[Longlife Tofu]" d="Longlife Tofu"/>
                </x14:row>
                <x14:row>
                  <x14:rowItem u="[Products].[ProductName].&amp;[Manjimup Dried Apples]" d="Manjimup Dried Apples"/>
                </x14:row>
                <x14:row>
                  <x14:rowItem u="[Products].[ProductName].&amp;[Mascarpone Fabioli]" d="Mascarpone Fabioli"/>
                </x14:row>
                <x14:row>
                  <x14:rowItem u="[Products].[ProductName].&amp;[Mozzarella di Giovanni]" d="Mozzarella di Giovanni"/>
                </x14:row>
                <x14:row>
                  <x14:rowItem u="[Products].[ProductName].&amp;[Queso Cabrales]" d="Queso Cabrales"/>
                </x14:row>
                <x14:row>
                  <x14:rowItem u="[Products].[ProductName].&amp;[Queso Manchego La Pastora]" d="Queso Manchego La Pastora"/>
                </x14:row>
                <x14:row>
                  <x14:rowItem u="[Products].[ProductName].&amp;[Raclette Courdavault]" d="Raclette Courdavault"/>
                </x14:row>
                <x14:row>
                  <x14:rowItem u="[Products].[ProductName].&amp;[Ravioli Angelo]" d="Ravioli Angelo"/>
                </x14:row>
                <x14:row>
                  <x14:rowItem u="[Products].[ProductName].&amp;[Rhönbräu Klosterbier]" d="Rhönbräu Klosterbier"/>
                </x14:row>
                <x14:row>
                  <x14:rowItem u="[Products].[ProductName].&amp;[Schoggi Schokolade]" d="Schoggi Schokolade"/>
                </x14:row>
                <x14:row>
                  <x14:rowItem u="[Products].[ProductName].&amp;[Scottish Longbreads]" d="Scottish Longbreads"/>
                </x14:row>
                <x14:row>
                  <x14:rowItem u="[Products].[ProductName].&amp;[Sirop d'érable]" d="Sirop d'érable"/>
                </x14:row>
                <x14:row>
                  <x14:rowItem u="[Products].[ProductName].&amp;[Steeleye Stout]" d="Steeleye Stout"/>
                </x14:row>
                <x14:row>
                  <x14:rowItem u="[Products].[ProductName].&amp;[Tarte au sucre]" d="Tarte au sucre"/>
                </x14:row>
                <x14:row>
                  <x14:rowItem u="[Products].[ProductName].&amp;[Teatime Chocolate Biscuits]" d="Teatime Chocolate Biscuits"/>
                </x14:row>
                <x14:row>
                  <x14:rowItem u="[Products].[ProductName].&amp;[Tofu]" d="Tofu"/>
                </x14:row>
                <x14:row>
                  <x14:rowItem u="[Products].[ProductName].&amp;[Vegie-spread]" d="Vegie-spread"/>
                </x14:row>
                <x14:row>
                  <x14:rowItem u="[Products].[ProductName].&amp;[Zaanse koeken]" d="Zaanse koeken"/>
                </x14:row>
                <x14:row>
                  <x14:rowItem/>
                </x14:row>
              </x14:rows>
            </x14:tupleSet>
          </x14:calculatedMember>
        </ext>
      </extLst>
    </calculatedMember>
    <calculatedMember name="[Compare Last Y]" mdx="{([Calendar].[Quarter].&amp;[Q1],[Measures].[Grandtotal]),([Calendar].[Quarter].&amp;[Q2],[Measures].[Grandtotal]),([Calendar].[Quarter].&amp;[Q3],[Measures].[Grandtotal]),([Calendar].[Quarter].&amp;[Q3],[Measures].[GTlastyear]),([Calendar].[Quarter].&amp;[Q4],[Measures].[Grandtotal]),([Calendar].[Quarter].&amp;[Q4],[Measures].[GTlastyear])}" set="1">
      <extLst>
        <ext xmlns:x14="http://schemas.microsoft.com/office/spreadsheetml/2009/9/main" uri="{0C70D0D5-359C-4a49-802D-23BBF952B5CE}">
          <x14:calculatedMember flattenHierarchies="0" hierarchizeDistinct="0">
            <x14:tupleSet rowCount="6" columnCount="2">
              <x14:headers>
                <x14:header uniqueName="[Calendar].[Quarter].[Quarter]" hierarchyName="[Calendar].[Quarter]"/>
                <x14:header/>
              </x14:headers>
              <x14:rows>
                <x14:row>
                  <x14:rowItem u="[Calendar].[Quarter].&amp;[Q1]" d="Q1"/>
                  <x14:rowItem u="[Measures].[Grandtotal]" d="Turnover"/>
                </x14:row>
                <x14:row>
                  <x14:rowItem u="[Calendar].[Quarter].&amp;[Q2]" d="Q2"/>
                  <x14:rowItem u="[Measures].[Grandtotal]" d="Turnover"/>
                </x14:row>
                <x14:row>
                  <x14:rowItem u="[Calendar].[Quarter].&amp;[Q3]" d="Q3"/>
                  <x14:rowItem u="[Measures].[Grandtotal]" d="Turnover"/>
                </x14:row>
                <x14:row>
                  <x14:rowItem u="[Calendar].[Quarter].&amp;[Q3]" d="Q3"/>
                  <x14:rowItem u="[Measures].[GTlastyear]" d="GTlastyear"/>
                </x14:row>
                <x14:row>
                  <x14:rowItem u="[Calendar].[Quarter].&amp;[Q4]" d="Q4"/>
                  <x14:rowItem u="[Measures].[Grandtotal]" d="Turnover"/>
                </x14:row>
                <x14:row>
                  <x14:rowItem u="[Calendar].[Quarter].&amp;[Q4]" d="Q4"/>
                  <x14:rowItem u="[Measures].[GTlastyear]" d="GTlastyear"/>
                </x14:row>
              </x14:rows>
            </x14:tupleSet>
          </x14:calculatedMember>
        </ext>
      </extLst>
    </calculatedMember>
  </calculatedMembers>
  <dimensions count="13">
    <dimension name="Calendar" uniqueName="[Calendar]" caption="Calendar"/>
    <dimension name="Calendar Disconnected" uniqueName="[Calendar Disconnected]" caption="Calendar Disconnected"/>
    <dimension name="Categories" uniqueName="[Categories]" caption="Categories"/>
    <dimension name="Customers" uniqueName="[Customers]" caption="Customers"/>
    <dimension name="Employees" uniqueName="[Employees]" caption="Employees"/>
    <dimension measure="1" name="Measures" uniqueName="[Measures]" caption="Measures"/>
    <dimension name="MeasuresTable" uniqueName="[MeasuresTable]" caption="MeasuresTable"/>
    <dimension name="Order Details" uniqueName="[Order Details]" caption="Order Details"/>
    <dimension name="Orders" uniqueName="[Orders]" caption="Orders"/>
    <dimension name="Products" uniqueName="[Products]" caption="Products"/>
    <dimension name="Shippers" uniqueName="[Shippers]" caption="Shippers"/>
    <dimension name="Suppliers" uniqueName="[Suppliers]" caption="Suppliers"/>
    <dimension name="tblObjectives" uniqueName="[tblObjectives]" caption="tblObjectives"/>
  </dimensions>
  <measureGroups count="12">
    <measureGroup name="Calendar" caption="Calendar"/>
    <measureGroup name="Calendar Disconnected" caption="Calendar Disconnected"/>
    <measureGroup name="Categories" caption="Categories"/>
    <measureGroup name="Customers" caption="Customers"/>
    <measureGroup name="Employees" caption="Employees"/>
    <measureGroup name="MeasuresTable" caption="MeasuresTable"/>
    <measureGroup name="Order Details" caption="Order Details"/>
    <measureGroup name="Orders" caption="Orders"/>
    <measureGroup name="Products" caption="Products"/>
    <measureGroup name="Shippers" caption="Shippers"/>
    <measureGroup name="Suppliers" caption="Suppliers"/>
    <measureGroup name="tblObjectives" caption="tblObjectives"/>
  </measureGroups>
  <maps count="29">
    <map measureGroup="0" dimension="0"/>
    <map measureGroup="1" dimension="1"/>
    <map measureGroup="2" dimension="2"/>
    <map measureGroup="3" dimension="3"/>
    <map measureGroup="3" dimension="12"/>
    <map measureGroup="4" dimension="4"/>
    <map measureGroup="5" dimension="6"/>
    <map measureGroup="6" dimension="0"/>
    <map measureGroup="6" dimension="2"/>
    <map measureGroup="6" dimension="3"/>
    <map measureGroup="6" dimension="4"/>
    <map measureGroup="6" dimension="7"/>
    <map measureGroup="6" dimension="8"/>
    <map measureGroup="6" dimension="9"/>
    <map measureGroup="6" dimension="10"/>
    <map measureGroup="6" dimension="11"/>
    <map measureGroup="6" dimension="12"/>
    <map measureGroup="7" dimension="0"/>
    <map measureGroup="7" dimension="3"/>
    <map measureGroup="7" dimension="4"/>
    <map measureGroup="7" dimension="8"/>
    <map measureGroup="7" dimension="10"/>
    <map measureGroup="7" dimension="12"/>
    <map measureGroup="8" dimension="2"/>
    <map measureGroup="8" dimension="9"/>
    <map measureGroup="8" dimension="11"/>
    <map measureGroup="9" dimension="10"/>
    <map measureGroup="10" dimension="11"/>
    <map measureGroup="11"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DP" refreshedDate="45554.546770601853" createdVersion="8" refreshedVersion="8" minRefreshableVersion="3" recordCount="0" supportSubquery="1" supportAdvancedDrill="1" xr:uid="{0E528093-766F-42A5-8297-9E4BC3D1EB41}">
  <cacheSource type="external" connectionId="15"/>
  <cacheFields count="6">
    <cacheField name="[Orders].[OrderDate].[OrderDate]" caption="OrderDate" numFmtId="0" hierarchy="66" level="1">
      <sharedItems containsSemiMixedTypes="0" containsNonDate="0" containsDate="1" containsString="0" minDate="2018-08-04T00:00:00" maxDate="2020-06-06T00:00:00" count="477">
        <d v="2018-08-04T00:00:00"/>
        <d v="2018-08-05T00:00:00"/>
        <d v="2018-08-08T00:00:00"/>
        <d v="2018-08-09T00:00:00"/>
        <d v="2018-08-10T00:00:00"/>
        <d v="2018-08-11T00:00:00"/>
        <d v="2018-08-12T00:00:00"/>
        <d v="2018-08-15T00:00:00"/>
        <d v="2018-08-16T00:00:00"/>
        <d v="2018-08-17T00:00:00"/>
        <d v="2018-08-18T00:00:00"/>
        <d v="2018-08-19T00:00:00"/>
        <d v="2018-08-22T00:00:00"/>
        <d v="2018-08-23T00:00:00"/>
        <d v="2018-08-24T00:00:00"/>
        <d v="2018-08-25T00:00:00"/>
        <d v="2018-08-26T00:00:00"/>
        <d v="2018-08-29T00:00:00"/>
        <d v="2018-08-30T00:00:00"/>
        <d v="2018-08-31T00:00:00"/>
        <d v="2018-09-01T00:00:00"/>
        <d v="2018-09-02T00:00:00"/>
        <d v="2018-09-05T00:00:00"/>
        <d v="2018-09-06T00:00:00"/>
        <d v="2018-09-07T00:00:00"/>
        <d v="2018-09-08T00:00:00"/>
        <d v="2018-09-09T00:00:00"/>
        <d v="2018-09-12T00:00:00"/>
        <d v="2018-09-13T00:00:00"/>
        <d v="2018-09-14T00:00:00"/>
        <d v="2018-09-15T00:00:00"/>
        <d v="2018-09-16T00:00:00"/>
        <d v="2018-09-19T00:00:00"/>
        <d v="2018-09-20T00:00:00"/>
        <d v="2018-09-21T00:00:00"/>
        <d v="2018-09-22T00:00:00"/>
        <d v="2018-09-23T00:00:00"/>
        <d v="2018-09-26T00:00:00"/>
        <d v="2018-09-27T00:00:00"/>
        <d v="2018-09-28T00:00:00"/>
        <d v="2018-09-29T00:00:00"/>
        <d v="2018-09-30T00:00:00"/>
        <d v="2018-10-03T00:00:00"/>
        <d v="2018-10-04T00:00:00"/>
        <d v="2018-10-05T00:00:00"/>
        <d v="2018-10-06T00:00:00"/>
        <d v="2018-10-07T00:00:00"/>
        <d v="2018-10-10T00:00:00"/>
        <d v="2018-10-11T00:00:00"/>
        <d v="2018-10-12T00:00:00"/>
        <d v="2018-10-13T00:00:00"/>
        <d v="2018-10-14T00:00:00"/>
        <d v="2018-10-17T00:00:00"/>
        <d v="2018-10-18T00:00:00"/>
        <d v="2018-10-19T00:00:00"/>
        <d v="2018-10-20T00:00:00"/>
        <d v="2018-10-21T00:00:00"/>
        <d v="2018-10-24T00:00:00"/>
        <d v="2018-10-25T00:00:00"/>
        <d v="2018-10-26T00:00:00"/>
        <d v="2018-10-27T00:00:00"/>
        <d v="2018-10-28T00:00:00"/>
        <d v="2018-10-31T00:00:00"/>
        <d v="2018-11-01T00:00:00"/>
        <d v="2018-11-02T00:00:00"/>
        <d v="2018-11-03T00:00:00"/>
        <d v="2018-11-04T00:00:00"/>
        <d v="2018-11-07T00:00:00"/>
        <d v="2018-11-08T00:00:00"/>
        <d v="2018-11-09T00:00:00"/>
        <d v="2018-11-10T00:00:00"/>
        <d v="2018-11-11T00:00:00"/>
        <d v="2018-11-14T00:00:00"/>
        <d v="2018-11-15T00:00:00"/>
        <d v="2018-11-16T00:00:00"/>
        <d v="2018-11-17T00:00:00"/>
        <d v="2018-11-18T00:00:00"/>
        <d v="2018-11-21T00:00:00"/>
        <d v="2018-11-22T00:00:00"/>
        <d v="2018-11-23T00:00:00"/>
        <d v="2018-11-24T00:00:00"/>
        <d v="2018-11-25T00:00:00"/>
        <d v="2018-11-28T00:00:00"/>
        <d v="2018-11-29T00:00:00"/>
        <d v="2018-11-30T00:00:00"/>
        <d v="2018-12-01T00:00:00"/>
        <d v="2018-12-02T00:00:00"/>
        <d v="2018-12-05T00:00:00"/>
        <d v="2018-12-06T00:00:00"/>
        <d v="2018-12-07T00:00:00"/>
        <d v="2018-12-08T00:00:00"/>
        <d v="2018-12-09T00:00:00"/>
        <d v="2018-12-12T00:00:00"/>
        <d v="2018-12-13T00:00:00"/>
        <d v="2018-12-14T00:00:00"/>
        <d v="2018-12-15T00:00:00"/>
        <d v="2018-12-16T00:00:00"/>
        <d v="2018-12-19T00:00:00"/>
        <d v="2018-12-20T00:00:00"/>
        <d v="2018-12-21T00:00:00"/>
        <d v="2018-12-22T00:00:00"/>
        <d v="2018-12-23T00:00:00"/>
        <d v="2018-12-26T00:00:00"/>
        <d v="2018-12-27T00:00:00"/>
        <d v="2018-12-28T00:00:00"/>
        <d v="2018-12-29T00:00:00"/>
        <d v="2018-12-30T00:00:00"/>
        <d v="2019-01-02T00:00:00"/>
        <d v="2019-01-03T00:00:00"/>
        <d v="2019-01-04T00:00:00"/>
        <d v="2019-01-05T00:00:00"/>
        <d v="2019-01-06T00:00:00"/>
        <d v="2019-01-09T00:00:00"/>
        <d v="2019-01-10T00:00:00"/>
        <d v="2019-01-11T00:00:00"/>
        <d v="2019-01-12T00:00:00"/>
        <d v="2019-01-13T00:00:00"/>
        <d v="2019-01-16T00:00:00"/>
        <d v="2019-01-17T00:00:00"/>
        <d v="2019-01-18T00:00:00"/>
        <d v="2019-01-19T00:00:00"/>
        <d v="2019-01-20T00:00:00"/>
        <d v="2019-01-23T00:00:00"/>
        <d v="2019-01-24T00:00:00"/>
        <d v="2019-01-25T00:00:00"/>
        <d v="2019-01-26T00:00:00"/>
        <d v="2019-01-27T00:00:00"/>
        <d v="2019-01-30T00:00:00"/>
        <d v="2019-01-31T00:00:00"/>
        <d v="2019-02-01T00:00:00"/>
        <d v="2019-02-02T00:00:00"/>
        <d v="2019-02-03T00:00:00"/>
        <d v="2019-02-06T00:00:00"/>
        <d v="2019-02-07T00:00:00"/>
        <d v="2019-02-08T00:00:00"/>
        <d v="2019-02-09T00:00:00"/>
        <d v="2019-02-10T00:00:00"/>
        <d v="2019-02-13T00:00:00"/>
        <d v="2019-02-14T00:00:00"/>
        <d v="2019-02-15T00:00:00"/>
        <d v="2019-02-16T00:00:00"/>
        <d v="2019-02-17T00:00:00"/>
        <d v="2019-02-20T00:00:00"/>
        <d v="2019-02-21T00:00:00"/>
        <d v="2019-02-22T00:00:00"/>
        <d v="2019-02-23T00:00:00"/>
        <d v="2019-02-24T00:00:00"/>
        <d v="2019-02-27T00:00:00"/>
        <d v="2019-02-28T00:00:00"/>
        <d v="2019-03-01T00:00:00"/>
        <d v="2019-03-02T00:00:00"/>
        <d v="2019-03-03T00:00:00"/>
        <d v="2019-03-06T00:00:00"/>
        <d v="2019-03-07T00:00:00"/>
        <d v="2019-03-08T00:00:00"/>
        <d v="2019-03-09T00:00:00"/>
        <d v="2019-03-10T00:00:00"/>
        <d v="2019-03-13T00:00:00"/>
        <d v="2019-03-14T00:00:00"/>
        <d v="2019-03-15T00:00:00"/>
        <d v="2019-03-16T00:00:00"/>
        <d v="2019-03-17T00:00:00"/>
        <d v="2019-03-20T00:00:00"/>
        <d v="2019-03-21T00:00:00"/>
        <d v="2019-03-22T00:00:00"/>
        <d v="2019-03-23T00:00:00"/>
        <d v="2019-03-24T00:00:00"/>
        <d v="2019-03-27T00:00:00"/>
        <d v="2019-03-28T00:00:00"/>
        <d v="2019-03-29T00:00:00"/>
        <d v="2019-03-30T00:00:00"/>
        <d v="2019-03-31T00:00:00"/>
        <d v="2019-04-03T00:00:00"/>
        <d v="2019-04-04T00:00:00"/>
        <d v="2019-04-05T00:00:00"/>
        <d v="2019-04-06T00:00:00"/>
        <d v="2019-04-07T00:00:00"/>
        <d v="2019-04-10T00:00:00"/>
        <d v="2019-04-11T00:00:00"/>
        <d v="2019-04-12T00:00:00"/>
        <d v="2019-04-13T00:00:00"/>
        <d v="2019-04-14T00:00:00"/>
        <d v="2019-04-17T00:00:00"/>
        <d v="2019-04-18T00:00:00"/>
        <d v="2019-04-19T00:00:00"/>
        <d v="2019-04-20T00:00:00"/>
        <d v="2019-04-21T00:00:00"/>
        <d v="2019-04-24T00:00:00"/>
        <d v="2019-04-25T00:00:00"/>
        <d v="2019-04-26T00:00:00"/>
        <d v="2019-04-27T00:00:00"/>
        <d v="2019-04-28T00:00:00"/>
        <d v="2019-05-01T00:00:00"/>
        <d v="2019-05-02T00:00:00"/>
        <d v="2019-05-03T00:00:00"/>
        <d v="2019-05-04T00:00:00"/>
        <d v="2019-05-05T00:00:00"/>
        <d v="2019-05-08T00:00:00"/>
        <d v="2019-05-09T00:00:00"/>
        <d v="2019-05-10T00:00:00"/>
        <d v="2019-05-11T00:00:00"/>
        <d v="2019-05-12T00:00:00"/>
        <d v="2019-05-15T00:00:00"/>
        <d v="2019-05-16T00:00:00"/>
        <d v="2019-05-17T00:00:00"/>
        <d v="2019-05-18T00:00:00"/>
        <d v="2019-05-19T00:00:00"/>
        <d v="2019-05-22T00:00:00"/>
        <d v="2019-05-23T00:00:00"/>
        <d v="2019-05-24T00:00:00"/>
        <d v="2019-05-25T00:00:00"/>
        <d v="2019-05-26T00:00:00"/>
        <d v="2019-05-29T00:00:00"/>
        <d v="2019-05-30T00:00:00"/>
        <d v="2019-05-31T00:00:00"/>
        <d v="2019-06-01T00:00:00"/>
        <d v="2019-06-02T00:00:00"/>
        <d v="2019-06-05T00:00:00"/>
        <d v="2019-06-06T00:00:00"/>
        <d v="2019-06-07T00:00:00"/>
        <d v="2019-06-08T00:00:00"/>
        <d v="2019-06-09T00:00:00"/>
        <d v="2019-06-12T00:00:00"/>
        <d v="2019-06-13T00:00:00"/>
        <d v="2019-06-14T00:00:00"/>
        <d v="2019-06-15T00:00:00"/>
        <d v="2019-06-16T00:00:00"/>
        <d v="2019-06-19T00:00:00"/>
        <d v="2019-06-20T00:00:00"/>
        <d v="2019-06-21T00:00:00"/>
        <d v="2019-06-22T00:00:00"/>
        <d v="2019-06-23T00:00:00"/>
        <d v="2019-06-26T00:00:00"/>
        <d v="2019-06-27T00:00:00"/>
        <d v="2019-06-28T00:00:00"/>
        <d v="2019-06-29T00:00:00"/>
        <d v="2019-06-30T00:00:00"/>
        <d v="2019-07-03T00:00:00"/>
        <d v="2019-07-04T00:00:00"/>
        <d v="2019-07-05T00:00:00"/>
        <d v="2019-07-06T00:00:00"/>
        <d v="2019-07-07T00:00:00"/>
        <d v="2019-07-10T00:00:00"/>
        <d v="2019-07-11T00:00:00"/>
        <d v="2019-07-12T00:00:00"/>
        <d v="2019-07-13T00:00:00"/>
        <d v="2019-07-14T00:00:00"/>
        <d v="2019-07-17T00:00:00"/>
        <d v="2019-07-18T00:00:00"/>
        <d v="2019-07-19T00:00:00"/>
        <d v="2019-07-20T00:00:00"/>
        <d v="2019-07-21T00:00:00"/>
        <d v="2019-07-24T00:00:00"/>
        <d v="2019-07-25T00:00:00"/>
        <d v="2019-07-26T00:00:00"/>
        <d v="2019-07-27T00:00:00"/>
        <d v="2019-07-28T00:00:00"/>
        <d v="2019-07-31T00:00:00"/>
        <d v="2019-08-01T00:00:00"/>
        <d v="2019-08-02T00:00:00"/>
        <d v="2019-08-03T00:00:00"/>
        <d v="2019-08-04T00:00:00"/>
        <d v="2019-08-07T00:00:00"/>
        <d v="2019-08-08T00:00:00"/>
        <d v="2019-08-09T00:00:00"/>
        <d v="2019-08-10T00:00:00"/>
        <d v="2019-08-11T00:00:00"/>
        <d v="2019-08-14T00:00:00"/>
        <d v="2019-08-15T00:00:00"/>
        <d v="2019-08-16T00:00:00"/>
        <d v="2019-08-17T00:00:00"/>
        <d v="2019-08-18T00:00:00"/>
        <d v="2019-08-21T00:00:00"/>
        <d v="2019-08-22T00:00:00"/>
        <d v="2019-08-23T00:00:00"/>
        <d v="2019-08-24T00:00:00"/>
        <d v="2019-08-25T00:00:00"/>
        <d v="2019-08-28T00:00:00"/>
        <d v="2019-08-29T00:00:00"/>
        <d v="2019-08-30T00:00:00"/>
        <d v="2019-08-31T00:00:00"/>
        <d v="2019-09-01T00:00:00"/>
        <d v="2019-09-04T00:00:00"/>
        <d v="2019-09-05T00:00:00"/>
        <d v="2019-09-06T00:00:00"/>
        <d v="2019-09-07T00:00:00"/>
        <d v="2019-09-08T00:00:00"/>
        <d v="2019-09-11T00:00:00"/>
        <d v="2019-09-12T00:00:00"/>
        <d v="2019-09-13T00:00:00"/>
        <d v="2019-09-14T00:00:00"/>
        <d v="2019-09-15T00:00:00"/>
        <d v="2019-09-18T00:00:00"/>
        <d v="2019-09-19T00:00:00"/>
        <d v="2019-09-20T00:00:00"/>
        <d v="2019-09-21T00:00:00"/>
        <d v="2019-09-22T00:00:00"/>
        <d v="2019-09-25T00:00:00"/>
        <d v="2019-09-26T00:00:00"/>
        <d v="2019-09-27T00:00:00"/>
        <d v="2019-09-28T00:00:00"/>
        <d v="2019-09-29T00:00:00"/>
        <d v="2019-10-02T00:00:00"/>
        <d v="2019-10-03T00:00:00"/>
        <d v="2019-10-04T00:00:00"/>
        <d v="2019-10-05T00:00:00"/>
        <d v="2019-10-06T00:00:00"/>
        <d v="2019-10-09T00:00:00"/>
        <d v="2019-10-10T00:00:00"/>
        <d v="2019-10-11T00:00:00"/>
        <d v="2019-10-12T00:00:00"/>
        <d v="2019-10-13T00:00:00"/>
        <d v="2019-10-16T00:00:00"/>
        <d v="2019-10-17T00:00:00"/>
        <d v="2019-10-18T00:00:00"/>
        <d v="2019-10-19T00:00:00"/>
        <d v="2019-10-20T00:00:00"/>
        <d v="2019-10-23T00:00:00"/>
        <d v="2019-10-24T00:00:00"/>
        <d v="2019-10-25T00:00:00"/>
        <d v="2019-10-26T00:00:00"/>
        <d v="2019-10-27T00:00:00"/>
        <d v="2019-10-30T00:00:00"/>
        <d v="2019-10-31T00:00:00"/>
        <d v="2019-11-01T00:00:00"/>
        <d v="2019-11-02T00:00:00"/>
        <d v="2019-11-03T00:00:00"/>
        <d v="2019-11-06T00:00:00"/>
        <d v="2019-11-07T00:00:00"/>
        <d v="2019-11-08T00:00:00"/>
        <d v="2019-11-09T00:00:00"/>
        <d v="2019-11-10T00:00:00"/>
        <d v="2019-11-13T00:00:00"/>
        <d v="2019-11-14T00:00:00"/>
        <d v="2019-11-15T00:00:00"/>
        <d v="2019-11-16T00:00:00"/>
        <d v="2019-11-17T00:00:00"/>
        <d v="2019-11-20T00:00:00"/>
        <d v="2019-11-21T00:00:00"/>
        <d v="2019-11-22T00:00:00"/>
        <d v="2019-11-23T00:00:00"/>
        <d v="2019-11-24T00:00:00"/>
        <d v="2019-11-27T00:00:00"/>
        <d v="2019-11-28T00:00:00"/>
        <d v="2019-11-29T00:00:00"/>
        <d v="2019-11-30T00:00:00"/>
        <d v="2019-12-01T00:00:00"/>
        <d v="2019-12-04T00:00:00"/>
        <d v="2019-12-05T00:00:00"/>
        <d v="2019-12-06T00:00:00"/>
        <d v="2019-12-07T00:00:00"/>
        <d v="2019-12-08T00:00:00"/>
        <d v="2019-12-11T00:00:00"/>
        <d v="2019-12-12T00:00:00"/>
        <d v="2019-12-13T00:00:00"/>
        <d v="2019-12-14T00:00:00"/>
        <d v="2019-12-15T00:00:00"/>
        <d v="2019-12-18T00:00:00"/>
        <d v="2019-12-19T00:00:00"/>
        <d v="2019-12-20T00:00:00"/>
        <d v="2019-12-21T00:00:00"/>
        <d v="2019-12-22T00:00:00"/>
        <d v="2019-12-25T00:00:00"/>
        <d v="2019-12-26T00:00:00"/>
        <d v="2019-12-27T00:00:00"/>
        <d v="2019-12-28T00:00:00"/>
        <d v="2019-12-29T00:00:00"/>
        <d v="2020-01-01T00:00:00"/>
        <d v="2020-01-02T00:00:00"/>
        <d v="2020-01-03T00:00:00"/>
        <d v="2020-01-04T00:00:00"/>
        <d v="2020-01-05T00:00:00"/>
        <d v="2020-01-08T00:00:00"/>
        <d v="2020-01-09T00:00:00"/>
        <d v="2020-01-10T00:00:00"/>
        <d v="2020-01-11T00:00:00"/>
        <d v="2020-01-13T00:00:00"/>
        <d v="2020-01-15T00:00:00"/>
        <d v="2020-01-16T00:00:00"/>
        <d v="2020-01-17T00:00:00"/>
        <d v="2020-01-18T00:00:00"/>
        <d v="2020-01-19T00:00:00"/>
        <d v="2020-01-22T00:00:00"/>
        <d v="2020-01-23T00:00:00"/>
        <d v="2020-01-24T00:00:00"/>
        <d v="2020-01-25T00:00:00"/>
        <d v="2020-01-26T00:00:00"/>
        <d v="2020-01-29T00:00:00"/>
        <d v="2020-01-30T00:00:00"/>
        <d v="2020-01-31T00:00:00"/>
        <d v="2020-02-01T00:00:00"/>
        <d v="2020-02-02T00:00:00"/>
        <d v="2020-02-05T00:00:00"/>
        <d v="2020-02-06T00:00:00"/>
        <d v="2020-02-07T00:00:00"/>
        <d v="2020-02-08T00:00:00"/>
        <d v="2020-02-09T00:00:00"/>
        <d v="2020-02-13T00:00:00"/>
        <d v="2020-02-14T00:00:00"/>
        <d v="2020-02-15T00:00:00"/>
        <d v="2020-02-16T00:00:00"/>
        <d v="2020-02-19T00:00:00"/>
        <d v="2020-02-20T00:00:00"/>
        <d v="2020-02-21T00:00:00"/>
        <d v="2020-02-22T00:00:00"/>
        <d v="2020-02-23T00:00:00"/>
        <d v="2020-02-26T00:00:00"/>
        <d v="2020-02-27T00:00:00"/>
        <d v="2020-02-28T00:00:00"/>
        <d v="2020-03-01T00:00:00"/>
        <d v="2020-03-04T00:00:00"/>
        <d v="2020-03-05T00:00:00"/>
        <d v="2020-03-06T00:00:00"/>
        <d v="2020-03-07T00:00:00"/>
        <d v="2020-03-08T00:00:00"/>
        <d v="2020-03-11T00:00:00"/>
        <d v="2020-03-13T00:00:00"/>
        <d v="2020-03-14T00:00:00"/>
        <d v="2020-03-15T00:00:00"/>
        <d v="2020-03-18T00:00:00"/>
        <d v="2020-03-19T00:00:00"/>
        <d v="2020-03-20T00:00:00"/>
        <d v="2020-03-21T00:00:00"/>
        <d v="2020-03-22T00:00:00"/>
        <d v="2020-03-25T00:00:00"/>
        <d v="2020-03-26T00:00:00"/>
        <d v="2020-03-27T00:00:00"/>
        <d v="2020-03-28T00:00:00"/>
        <d v="2020-03-29T00:00:00"/>
        <d v="2020-04-01T00:00:00"/>
        <d v="2020-04-02T00:00:00"/>
        <d v="2020-04-03T00:00:00"/>
        <d v="2020-04-04T00:00:00"/>
        <d v="2020-04-05T00:00:00"/>
        <d v="2020-04-08T00:00:00"/>
        <d v="2020-04-09T00:00:00"/>
        <d v="2020-04-10T00:00:00"/>
        <d v="2020-04-11T00:00:00"/>
        <d v="2020-04-13T00:00:00"/>
        <d v="2020-04-15T00:00:00"/>
        <d v="2020-04-16T00:00:00"/>
        <d v="2020-04-17T00:00:00"/>
        <d v="2020-04-18T00:00:00"/>
        <d v="2020-04-19T00:00:00"/>
        <d v="2020-04-22T00:00:00"/>
        <d v="2020-04-23T00:00:00"/>
        <d v="2020-04-24T00:00:00"/>
        <d v="2020-04-25T00:00:00"/>
        <d v="2020-04-26T00:00:00"/>
        <d v="2020-04-29T00:00:00"/>
        <d v="2020-04-30T00:00:00"/>
        <d v="2020-05-01T00:00:00"/>
        <d v="2020-05-02T00:00:00"/>
        <d v="2020-05-03T00:00:00"/>
        <d v="2020-05-06T00:00:00"/>
        <d v="2020-05-07T00:00:00"/>
        <d v="2020-05-08T00:00:00"/>
        <d v="2020-05-09T00:00:00"/>
        <d v="2020-05-10T00:00:00"/>
        <d v="2020-05-13T00:00:00"/>
        <d v="2020-05-14T00:00:00"/>
        <d v="2020-05-15T00:00:00"/>
        <d v="2020-05-16T00:00:00"/>
        <d v="2020-05-17T00:00:00"/>
        <d v="2020-05-20T00:00:00"/>
        <d v="2020-05-21T00:00:00"/>
        <d v="2020-05-22T00:00:00"/>
        <d v="2020-05-23T00:00:00"/>
        <d v="2020-05-24T00:00:00"/>
        <d v="2020-05-27T00:00:00"/>
        <d v="2020-05-28T00:00:00"/>
        <d v="2020-05-29T00:00:00"/>
        <d v="2020-05-30T00:00:00"/>
        <d v="2020-05-31T00:00:00"/>
        <d v="2020-06-03T00:00:00"/>
        <d v="2020-06-04T00:00:00"/>
        <d v="2020-06-05T00:00:00"/>
      </sharedItems>
    </cacheField>
    <cacheField name="[Measures].[Grandtotal]" caption="Grandtotal" numFmtId="0" hierarchy="126" level="32767"/>
    <cacheField name="[Measures].[RunningTotal]" caption="RunningTotal" numFmtId="0" hierarchy="141" level="32767"/>
    <cacheField name="[Measures].[RunningTotal-30d]" caption="RunningTotal-30d" numFmtId="0" hierarchy="142" level="32767"/>
    <cacheField name="[Categories].[CategoryName].[CategoryName]" caption="CategoryName" numFmtId="0" hierarchy="20" level="1">
      <sharedItems containsSemiMixedTypes="0" containsNonDate="0" containsString="0"/>
    </cacheField>
    <cacheField name="Dummy0" numFmtId="0" hierarchy="161" level="32767">
      <extLst>
        <ext xmlns:x14="http://schemas.microsoft.com/office/spreadsheetml/2009/9/main" uri="{63CAB8AC-B538-458d-9737-405883B0398D}">
          <x14:cacheField ignore="1"/>
        </ext>
      </extLst>
    </cacheField>
  </cacheFields>
  <cacheHierarchies count="162">
    <cacheHierarchy uniqueName="[Calendar].[Date]" caption="Date" attribute="1" time="1" keyAttribute="1" defaultMemberUniqueName="[Calendar].[Date].[All]" allUniqueName="[Calendar].[Date].[All]" dimensionUniqueName="[Calendar]" displayFolder="" count="0" memberValueDatatype="7" unbalanced="0"/>
    <cacheHierarchy uniqueName="[Calendar].[Date Hierarchy]" caption="Date Hierarchy" time="1" defaultMemberUniqueName="[Calendar].[Date Hierarchy].[All]" allUniqueName="[Calendar].[Date Hierarchy].[All]" dimensionUniqueName="[Calendar]" displayFolder="" count="0" unbalanced="0"/>
    <cacheHierarchy uniqueName="[Calendar].[Year]" caption="Year" attribute="1" time="1" defaultMemberUniqueName="[Calendar].[Year].[All]" allUniqueName="[Calendar].[Year].[All]" dimensionUniqueName="[Calendar]" displayFolder="" count="0" memberValueDatatype="20" unbalanced="0"/>
    <cacheHierarchy uniqueName="[Calendar].[Month Number]" caption="Month Number" attribute="1" time="1" defaultMemberUniqueName="[Calendar].[Month Number].[All]" allUniqueName="[Calendar].[Month Number].[All]" dimensionUniqueName="[Calendar]" displayFolder="" count="0" memberValueDatatype="20" unbalanced="0"/>
    <cacheHierarchy uniqueName="[Calendar].[Month]" caption="Month" attribute="1" time="1" defaultMemberUniqueName="[Calendar].[Month].[All]" allUniqueName="[Calendar].[Month].[All]" dimensionUniqueName="[Calendar]" displayFolder="" count="0" memberValueDatatype="130" unbalanced="0"/>
    <cacheHierarchy uniqueName="[Calendar].[MMM-YYYY]" caption="MMM-YYYY" attribute="1" time="1" defaultMemberUniqueName="[Calendar].[MMM-YYYY].[All]" allUniqueName="[Calendar].[MMM-YYYY].[All]" dimensionUniqueName="[Calendar]" displayFolder="" count="0" memberValueDatatype="130" unbalanced="0"/>
    <cacheHierarchy uniqueName="[Calendar].[Day Of Week Number]" caption="Day Of Week Number" attribute="1" time="1" defaultMemberUniqueName="[Calendar].[Day Of Week Number].[All]" allUniqueName="[Calendar].[Day Of Week Number].[All]" dimensionUniqueName="[Calendar]" displayFolder="" count="0" memberValueDatatype="20" unbalanced="0"/>
    <cacheHierarchy uniqueName="[Calendar].[Day Of Week]" caption="Day Of Week" attribute="1" time="1" defaultMemberUniqueName="[Calendar].[Day Of Week].[All]" allUniqueName="[Calendar].[Day Of Week].[All]" dimensionUniqueName="[Calendar]" displayFolder="" count="0" memberValueDatatype="130" unbalanced="0"/>
    <cacheHierarchy uniqueName="[Calendar].[Quarter New]" caption="Quarter New" attribute="1" time="1" defaultMemberUniqueName="[Calendar].[Quarter New].[All]" allUniqueName="[Calendar].[Quarter New].[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0" memberValueDatatype="130" unbalanced="0"/>
    <cacheHierarchy uniqueName="[Calendar Disconnected].[Date]" caption="Date" attribute="1" time="1" keyAttribute="1" defaultMemberUniqueName="[Calendar Disconnected].[Date].[All]" allUniqueName="[Calendar Disconnected].[Date].[All]" dimensionUniqueName="[Calendar Disconnected]" displayFolder="" count="0" memberValueDatatype="7" unbalanced="0"/>
    <cacheHierarchy uniqueName="[Calendar Disconnected].[Date Hierarchy]" caption="Date Hierarchy" time="1" defaultMemberUniqueName="[Calendar Disconnected].[Date Hierarchy].[All]" allUniqueName="[Calendar Disconnected].[Date Hierarchy].[All]" dimensionUniqueName="[Calendar Disconnected]" displayFolder="" count="0" unbalanced="0"/>
    <cacheHierarchy uniqueName="[Calendar Disconnected].[Year]" caption="Year" attribute="1" time="1" defaultMemberUniqueName="[Calendar Disconnected].[Year].[All]" allUniqueName="[Calendar Disconnected].[Year].[All]" dimensionUniqueName="[Calendar Disconnected]" displayFolder="" count="0" memberValueDatatype="20" unbalanced="0"/>
    <cacheHierarchy uniqueName="[Calendar Disconnected].[Month Number]" caption="Month Number" attribute="1" time="1" defaultMemberUniqueName="[Calendar Disconnected].[Month Number].[All]" allUniqueName="[Calendar Disconnected].[Month Number].[All]" dimensionUniqueName="[Calendar Disconnected]" displayFolder="" count="0" memberValueDatatype="20" unbalanced="0"/>
    <cacheHierarchy uniqueName="[Calendar Disconnected].[Month]" caption="Month" attribute="1" time="1" defaultMemberUniqueName="[Calendar Disconnected].[Month].[All]" allUniqueName="[Calendar Disconnected].[Month].[All]" dimensionUniqueName="[Calendar Disconnected]" displayFolder="" count="0" memberValueDatatype="130" unbalanced="0"/>
    <cacheHierarchy uniqueName="[Calendar Disconnected].[MMM-YYYY]" caption="MMM-YYYY" attribute="1" time="1" defaultMemberUniqueName="[Calendar Disconnected].[MMM-YYYY].[All]" allUniqueName="[Calendar Disconnected].[MMM-YYYY].[All]" dimensionUniqueName="[Calendar Disconnected]" displayFolder="" count="0" memberValueDatatype="130" unbalanced="0"/>
    <cacheHierarchy uniqueName="[Calendar Disconnected].[Day Of Week Number]" caption="Day Of Week Number" attribute="1" time="1" defaultMemberUniqueName="[Calendar Disconnected].[Day Of Week Number].[All]" allUniqueName="[Calendar Disconnected].[Day Of Week Number].[All]" dimensionUniqueName="[Calendar Disconnected]" displayFolder="" count="0" memberValueDatatype="20" unbalanced="0"/>
    <cacheHierarchy uniqueName="[Calendar Disconnected].[Day Of Week]" caption="Day Of Week" attribute="1" time="1" defaultMemberUniqueName="[Calendar Disconnected].[Day Of Week].[All]" allUniqueName="[Calendar Disconnected].[Day Of Week].[All]" dimensionUniqueName="[Calendar Disconnected]" displayFolder="" count="0" memberValueDatatype="130" unbalanced="0"/>
    <cacheHierarchy uniqueName="[Calendar Disconnected].[SlicerMonth]" caption="SlicerMonth" attribute="1" time="1" defaultMemberUniqueName="[Calendar Disconnected].[SlicerMonth].[All]" allUniqueName="[Calendar Disconnected].[SlicerMonth].[All]" dimensionUniqueName="[Calendar Disconnected]" displayFolder="" count="0" memberValueDatatype="130" unbalanced="0"/>
    <cacheHierarchy uniqueName="[Categories].[CategoryID]" caption="CategoryID" attribute="1" defaultMemberUniqueName="[Categories].[CategoryID].[All]" allUniqueName="[Categories].[CategoryID].[All]" dimensionUniqueName="[Categories]" displayFolder="" count="0" memberValueDatatype="20" unbalanced="0"/>
    <cacheHierarchy uniqueName="[Categories].[CategoryName]" caption="CategoryName" attribute="1" defaultMemberUniqueName="[Categories].[CategoryName].[All]" allUniqueName="[Categories].[CategoryName].[All]" dimensionUniqueName="[Categories]" displayFolder="" count="2" memberValueDatatype="130" unbalanced="0">
      <fieldsUsage count="2">
        <fieldUsage x="-1"/>
        <fieldUsage x="4"/>
      </fieldsUsage>
    </cacheHierarchy>
    <cacheHierarchy uniqueName="[Categories].[Description]" caption="Description" attribute="1" defaultMemberUniqueName="[Categories].[Description].[All]" allUniqueName="[Categories].[Description].[All]" dimensionUniqueName="[Categories]" displayFolder="" count="0" memberValueDatatype="130" unbalanced="0"/>
    <cacheHierarchy uniqueName="[Categories].[Picture]" caption="Picture" attribute="1" defaultMemberUniqueName="[Categories].[Picture].[All]" allUniqueName="[Categories].[Picture].[All]" dimensionUniqueName="[Categories]" displayFolder="" count="0" memberValueDatatype="130" unbalanced="0"/>
    <cacheHierarchy uniqueName="[Customers].[CustomerID]" caption="CustomerID" attribute="1" defaultMemberUniqueName="[Customers].[CustomerID].[All]" allUniqueName="[Customers].[CustomerID].[All]" dimensionUniqueName="[Customers]" displayFolder="" count="0" memberValueDatatype="130" unbalanced="0"/>
    <cacheHierarchy uniqueName="[Customers].[CompanyName]" caption="CompanyName" attribute="1" defaultMemberUniqueName="[Customers].[CompanyName].[All]" allUniqueName="[Customers].[CompanyName].[All]" dimensionUniqueName="[Customers]" displayFolder="" count="0" memberValueDatatype="130" unbalanced="0"/>
    <cacheHierarchy uniqueName="[Customers].[ContactName]" caption="ContactName" attribute="1" defaultMemberUniqueName="[Customers].[ContactName].[All]" allUniqueName="[Customers].[ContactName].[All]" dimensionUniqueName="[Customers]" displayFolder="" count="0" memberValueDatatype="130" unbalanced="0"/>
    <cacheHierarchy uniqueName="[Customers].[ContactTitle]" caption="ContactTitle" attribute="1" defaultMemberUniqueName="[Customers].[ContactTitle].[All]" allUniqueName="[Customers].[ContactTitle].[All]" dimensionUniqueName="[Customers]" displayFolder="" count="0" memberValueDatatype="130" unbalanced="0"/>
    <cacheHierarchy uniqueName="[Customers].[Address]" caption="Address" attribute="1" defaultMemberUniqueName="[Customers].[Address].[All]" allUniqueName="[Customers].[Address].[All]" dimensionUniqueName="[Customers]" displayFolder="" count="0" memberValueDatatype="130" unbalanced="0"/>
    <cacheHierarchy uniqueName="[Customers].[City]" caption="City" attribute="1" defaultMemberUniqueName="[Customers].[City].[All]" allUniqueName="[Customers].[City].[All]" dimensionUniqueName="[Customers]" displayFolder="" count="0" memberValueDatatype="130" unbalanced="0"/>
    <cacheHierarchy uniqueName="[Customers].[Region]" caption="Region" attribute="1" defaultMemberUniqueName="[Customers].[Region].[All]" allUniqueName="[Customers].[Region].[All]" dimensionUniqueName="[Customers]" displayFolder="" count="0" memberValueDatatype="130" unbalanced="0"/>
    <cacheHierarchy uniqueName="[Customers].[PostalCode]" caption="PostalCode" attribute="1" defaultMemberUniqueName="[Customers].[PostalCode].[All]" allUniqueName="[Customers].[PostalCode].[All]" dimensionUniqueName="[Customers]" displayFolder="" count="0" memberValueDatatype="130" unbalanced="0"/>
    <cacheHierarchy uniqueName="[Customers].[Country]" caption="Country" attribute="1" defaultMemberUniqueName="[Customers].[Country].[All]" allUniqueName="[Customers].[Country].[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Fax]" caption="Fax" attribute="1" defaultMemberUniqueName="[Customers].[Fax].[All]" allUniqueName="[Customers].[Fax].[All]" dimensionUniqueName="[Customers]" displayFolder="" count="0" memberValueDatatype="130" unbalanced="0"/>
    <cacheHierarchy uniqueName="[Employees].[EmployeeID]" caption="EmployeeID" attribute="1" defaultMemberUniqueName="[Employees].[EmployeeID].[All]" allUniqueName="[Employees].[EmployeeID].[All]" dimensionUniqueName="[Employees]" displayFolder="" count="0" memberValueDatatype="20" unbalanced="0"/>
    <cacheHierarchy uniqueName="[Employees].[LastName]" caption="LastName" attribute="1" defaultMemberUniqueName="[Employees].[LastName].[All]" allUniqueName="[Employees].[LastName].[All]" dimensionUniqueName="[Employees]" displayFolder="" count="0" memberValueDatatype="130" unbalanced="0"/>
    <cacheHierarchy uniqueName="[Employees].[FirstName]" caption="FirstName" attribute="1" defaultMemberUniqueName="[Employees].[FirstName].[All]" allUniqueName="[Employees].[FirstName].[All]" dimensionUniqueName="[Employees]" displayFolder="" count="0" memberValueDatatype="130" unbalanced="0"/>
    <cacheHierarchy uniqueName="[Employees].[Title]" caption="Title" attribute="1" defaultMemberUniqueName="[Employees].[Title].[All]" allUniqueName="[Employees].[Title].[All]" dimensionUniqueName="[Employees]" displayFolder="" count="0" memberValueDatatype="130" unbalanced="0"/>
    <cacheHierarchy uniqueName="[Employees].[TitleOfCourtesy]" caption="TitleOfCourtesy" attribute="1" defaultMemberUniqueName="[Employees].[TitleOfCourtesy].[All]" allUniqueName="[Employees].[TitleOfCourtesy].[All]" dimensionUniqueName="[Employees]" displayFolder="" count="0" memberValueDatatype="130" unbalanced="0"/>
    <cacheHierarchy uniqueName="[Employees].[BirthDate]" caption="BirthDate" attribute="1" time="1" defaultMemberUniqueName="[Employees].[BirthDate].[All]" allUniqueName="[Employees].[BirthDate].[All]" dimensionUniqueName="[Employees]" displayFolder="" count="0" memberValueDatatype="7" unbalanced="0"/>
    <cacheHierarchy uniqueName="[Employees].[HireDate]" caption="HireDate" attribute="1" time="1" defaultMemberUniqueName="[Employees].[HireDate].[All]" allUniqueName="[Employees].[HireDate].[All]" dimensionUniqueName="[Employees]" displayFolder="" count="0" memberValueDatatype="7" unbalanced="0"/>
    <cacheHierarchy uniqueName="[Employees].[Address]" caption="Address" attribute="1" defaultMemberUniqueName="[Employees].[Address].[All]" allUniqueName="[Employees].[Address].[All]" dimensionUniqueName="[Employees]" displayFolder="" count="0" memberValueDatatype="130" unbalanced="0"/>
    <cacheHierarchy uniqueName="[Employees].[City]" caption="City" attribute="1" defaultMemberUniqueName="[Employees].[City].[All]" allUniqueName="[Employees].[City].[All]" dimensionUniqueName="[Employees]" displayFolder="" count="0" memberValueDatatype="130" unbalanced="0"/>
    <cacheHierarchy uniqueName="[Employees].[Region]" caption="Region" attribute="1" defaultMemberUniqueName="[Employees].[Region].[All]" allUniqueName="[Employees].[Region].[All]" dimensionUniqueName="[Employees]" displayFolder="" count="0" memberValueDatatype="130" unbalanced="0"/>
    <cacheHierarchy uniqueName="[Employees].[PostalCode]" caption="PostalCode" attribute="1" defaultMemberUniqueName="[Employees].[PostalCode].[All]" allUniqueName="[Employees].[PostalCode].[All]" dimensionUniqueName="[Employees]" displayFolder="" count="0" memberValueDatatype="130" unbalanced="0"/>
    <cacheHierarchy uniqueName="[Employees].[Country]" caption="Country" attribute="1" defaultMemberUniqueName="[Employees].[Country].[All]" allUniqueName="[Employees].[Country].[All]" dimensionUniqueName="[Employees]" displayFolder="" count="0" memberValueDatatype="130" unbalanced="0"/>
    <cacheHierarchy uniqueName="[Employees].[HomePhone]" caption="HomePhone" attribute="1" defaultMemberUniqueName="[Employees].[HomePhone].[All]" allUniqueName="[Employees].[HomePhone].[All]" dimensionUniqueName="[Employees]" displayFolder="" count="0" memberValueDatatype="130" unbalanced="0"/>
    <cacheHierarchy uniqueName="[Employees].[Extension]" caption="Extension" attribute="1" defaultMemberUniqueName="[Employees].[Extension].[All]" allUniqueName="[Employees].[Extension].[All]" dimensionUniqueName="[Employees]" displayFolder="" count="0" memberValueDatatype="130" unbalanced="0"/>
    <cacheHierarchy uniqueName="[Employees].[Photo]" caption="Photo" attribute="1" defaultMemberUniqueName="[Employees].[Photo].[All]" allUniqueName="[Employees].[Photo].[All]" dimensionUniqueName="[Employees]" displayFolder="" count="0" memberValueDatatype="130" unbalanced="0"/>
    <cacheHierarchy uniqueName="[Employees].[Notes]" caption="Notes" attribute="1" defaultMemberUniqueName="[Employees].[Notes].[All]" allUniqueName="[Employees].[Notes].[All]" dimensionUniqueName="[Employees]" displayFolder="" count="0" memberValueDatatype="130" unbalanced="0"/>
    <cacheHierarchy uniqueName="[Employees].[ReportsTo]" caption="ReportsTo" attribute="1" defaultMemberUniqueName="[Employees].[ReportsTo].[All]" allUniqueName="[Employees].[ReportsTo].[All]" dimensionUniqueName="[Employees]" displayFolder="" count="0" memberValueDatatype="20" unbalanced="0"/>
    <cacheHierarchy uniqueName="[MeasuresTable].[DummyColumn]" caption="DummyColumn" attribute="1" defaultMemberUniqueName="[MeasuresTable].[DummyColumn].[All]" allUniqueName="[MeasuresTable].[DummyColumn].[All]" dimensionUniqueName="[MeasuresTable]" displayFolder="" count="0" memberValueDatatype="130" unbalanced="0"/>
    <cacheHierarchy uniqueName="[Order Details].[OrderID]" caption="OrderID" attribute="1" defaultMemberUniqueName="[Order Details].[OrderID].[All]" allUniqueName="[Order Details].[OrderID].[All]" dimensionUniqueName="[Order Details]" displayFolder="" count="0" memberValueDatatype="20" unbalanced="0"/>
    <cacheHierarchy uniqueName="[Order Details].[ProductID]" caption="ProductID" attribute="1" defaultMemberUniqueName="[Order Details].[ProductID].[All]" allUniqueName="[Order Details].[ProductID].[All]" dimensionUniqueName="[Order Details]" displayFolder="" count="0" memberValueDatatype="20" unbalanced="0"/>
    <cacheHierarchy uniqueName="[Order Details].[UnitPrice]" caption="UnitPrice" attribute="1" defaultMemberUniqueName="[Order Details].[UnitPrice].[All]" allUniqueName="[Order Details].[UnitPrice].[All]" dimensionUniqueName="[Order Details]" displayFolder="" count="0" memberValueDatatype="5" unbalanced="0"/>
    <cacheHierarchy uniqueName="[Order Details].[Quantity]" caption="Quantity" attribute="1" defaultMemberUniqueName="[Order Details].[Quantity].[All]" allUniqueName="[Order Details].[Quantity].[All]" dimensionUniqueName="[Order Details]" displayFolder="" count="0" memberValueDatatype="20" unbalanced="0"/>
    <cacheHierarchy uniqueName="[Order Details].[Discount]" caption="Discount" attribute="1" defaultMemberUniqueName="[Order Details].[Discount].[All]" allUniqueName="[Order Details].[Discount].[All]" dimensionUniqueName="[Order Details]" displayFolder="" count="0" memberValueDatatype="5" unbalanced="0"/>
    <cacheHierarchy uniqueName="[Order Details].[subtotal]" caption="subtotal" attribute="1" defaultMemberUniqueName="[Order Details].[subtotal].[All]" allUniqueName="[Order Details].[subtotal].[All]" dimensionUniqueName="[Order Details]" displayFolder="" count="0" memberValueDatatype="6" unbalanced="0"/>
    <cacheHierarchy uniqueName="[Order Details].[Productname]" caption="Productname" attribute="1" defaultMemberUniqueName="[Order Details].[Productname].[All]" allUniqueName="[Order Details].[Productname].[All]" dimensionUniqueName="[Order Details]" displayFolder="" count="0" memberValueDatatype="130" unbalanced="0"/>
    <cacheHierarchy uniqueName="[Order Details].[Customername]" caption="Customername" attribute="1" defaultMemberUniqueName="[Order Details].[Customername].[All]" allUniqueName="[Order Details].[Customername].[All]" dimensionUniqueName="[Order Details]" displayFolder="" count="0" memberValueDatatype="130" unbalanced="0"/>
    <cacheHierarchy uniqueName="[Order Details].[Country]" caption="Country" attribute="1" defaultMemberUniqueName="[Order Details].[Country].[All]" allUniqueName="[Order Details].[Country].[All]" dimensionUniqueName="[Order Details]" displayFolder="" count="0" memberValueDatatype="130" unbalanced="0"/>
    <cacheHierarchy uniqueName="[Order Details].[Cats]" caption="Cats" attribute="1" defaultMemberUniqueName="[Order Details].[Cats].[All]" allUniqueName="[Order Details].[Cats].[All]" dimensionUniqueName="[Order Details]" displayFolder="" count="0" memberValueDatatype="130" unbalanced="0"/>
    <cacheHierarchy uniqueName="[Order Details].[Continent]" caption="Continent" attribute="1" defaultMemberUniqueName="[Order Details].[Continent].[All]" allUniqueName="[Order Details].[Continent].[All]" dimensionUniqueName="[Order Details]" displayFolder="" count="0" memberValueDatatype="130" unbalanced="0"/>
    <cacheHierarchy uniqueName="[Orders].[OrderID]" caption="OrderID" attribute="1" defaultMemberUniqueName="[Orders].[OrderID].[All]" allUniqueName="[Orders].[OrderID].[All]" dimensionUniqueName="[Orders]" displayFolder="" count="0" memberValueDatatype="20" unbalanced="0"/>
    <cacheHierarchy uniqueName="[Orders].[CustomerID]" caption="CustomerID" attribute="1" defaultMemberUniqueName="[Orders].[CustomerID].[All]" allUniqueName="[Orders].[CustomerID].[All]" dimensionUniqueName="[Orders]" displayFolder="" count="0" memberValueDatatype="130" unbalanced="0"/>
    <cacheHierarchy uniqueName="[Orders].[EmployeeID]" caption="EmployeeID" attribute="1" defaultMemberUniqueName="[Orders].[EmployeeID].[All]" allUniqueName="[Orders].[EmployeeID].[All]" dimensionUniqueName="[Orders]" displayFolder="" count="0" memberValueDatatype="20" unbalanced="0"/>
    <cacheHierarchy uniqueName="[Orders].[OrderDate]" caption="OrderDate" attribute="1" time="1" defaultMemberUniqueName="[Orders].[OrderDate].[All]" allUniqueName="[Orders].[OrderDate].[All]" dimensionUniqueName="[Orders]" displayFolder="" count="2" memberValueDatatype="7" unbalanced="0">
      <fieldsUsage count="2">
        <fieldUsage x="-1"/>
        <fieldUsage x="0"/>
      </fieldsUsage>
    </cacheHierarchy>
    <cacheHierarchy uniqueName="[Orders].[RequiredDate]" caption="RequiredDate" attribute="1" time="1" defaultMemberUniqueName="[Orders].[RequiredDate].[All]" allUniqueName="[Orders].[RequiredDate].[All]" dimensionUniqueName="[Orders]" displayFolder="" count="0" memberValueDatatype="7" unbalanced="0"/>
    <cacheHierarchy uniqueName="[Orders].[ShippedDate]" caption="ShippedDate" attribute="1" time="1" defaultMemberUniqueName="[Orders].[ShippedDate].[All]" allUniqueName="[Orders].[ShippedDate].[All]" dimensionUniqueName="[Orders]" displayFolder="" count="0" memberValueDatatype="7" unbalanced="0"/>
    <cacheHierarchy uniqueName="[Orders].[ShipVia]" caption="ShipVia" attribute="1" defaultMemberUniqueName="[Orders].[ShipVia].[All]" allUniqueName="[Orders].[ShipVia].[All]" dimensionUniqueName="[Orders]" displayFolder="" count="0" memberValueDatatype="20" unbalanced="0"/>
    <cacheHierarchy uniqueName="[Orders].[Freight]" caption="Freight" attribute="1" defaultMemberUniqueName="[Orders].[Freight].[All]" allUniqueName="[Orders].[Freight].[All]" dimensionUniqueName="[Orders]" displayFolder="" count="0" memberValueDatatype="5" unbalanced="0"/>
    <cacheHierarchy uniqueName="[Orders].[ShipName]" caption="ShipName" attribute="1" defaultMemberUniqueName="[Orders].[ShipName].[All]" allUniqueName="[Orders].[ShipName].[All]" dimensionUniqueName="[Orders]" displayFolder="" count="0" memberValueDatatype="130" unbalanced="0"/>
    <cacheHierarchy uniqueName="[Orders].[ShipAddress]" caption="ShipAddress" attribute="1" defaultMemberUniqueName="[Orders].[ShipAddress].[All]" allUniqueName="[Orders].[ShipAddress].[All]" dimensionUniqueName="[Orders]" displayFolder="" count="0" memberValueDatatype="130" unbalanced="0"/>
    <cacheHierarchy uniqueName="[Orders].[ShipCity]" caption="ShipCity" attribute="1" defaultMemberUniqueName="[Orders].[ShipCity].[All]" allUniqueName="[Orders].[ShipCity].[All]" dimensionUniqueName="[Orders]" displayFolder="" count="0" memberValueDatatype="130" unbalanced="0"/>
    <cacheHierarchy uniqueName="[Orders].[ShipRegion]" caption="ShipRegion" attribute="1" defaultMemberUniqueName="[Orders].[ShipRegion].[All]" allUniqueName="[Orders].[ShipRegion].[All]" dimensionUniqueName="[Orders]" displayFolder="" count="0" memberValueDatatype="130" unbalanced="0"/>
    <cacheHierarchy uniqueName="[Orders].[ShipPostalCode]" caption="ShipPostalCode" attribute="1" defaultMemberUniqueName="[Orders].[ShipPostalCode].[All]" allUniqueName="[Orders].[ShipPostalCode].[All]" dimensionUniqueName="[Orders]" displayFolder="" count="0" memberValueDatatype="130" unbalanced="0"/>
    <cacheHierarchy uniqueName="[Orders].[ShipCountry]" caption="ShipCountry" attribute="1" defaultMemberUniqueName="[Orders].[ShipCountry].[All]" allUniqueName="[Orders].[ShipCountry].[All]" dimensionUniqueName="[Orders]" displayFolder="" count="0" memberValueDatatype="130" unbalanced="0"/>
    <cacheHierarchy uniqueName="[Orders].[SalesMonth]" caption="SalesMonth" attribute="1" defaultMemberUniqueName="[Orders].[SalesMonth].[All]" allUniqueName="[Orders].[SalesMonth].[All]" dimensionUniqueName="[Orders]" displayFolder="" count="0" memberValueDatatype="130" unbalanced="0"/>
    <cacheHierarchy uniqueName="[Orders].[SalesYear]" caption="SalesYear" attribute="1" defaultMemberUniqueName="[Orders].[SalesYear].[All]" allUniqueName="[Orders].[SalesYear].[All]" dimensionUniqueName="[Orders]" displayFolder="" count="0" memberValueDatatype="20" unbalanced="0"/>
    <cacheHierarchy uniqueName="[Orders].[Calculated Column 1]" caption="Calculated Column 1" attribute="1" defaultMemberUniqueName="[Orders].[Calculated Column 1].[All]" allUniqueName="[Orders].[Calculated Column 1].[All]" dimensionUniqueName="[Orders]" displayFolder="" count="0" memberValueDatatype="20" unbalanced="0"/>
    <cacheHierarchy uniqueName="[Orders].[Month Recalc]" caption="Month Recalc" attribute="1" defaultMemberUniqueName="[Orders].[Month Recalc].[All]" allUniqueName="[Orders].[Month Recalc].[All]" dimensionUniqueName="[Orders]" displayFolder="" count="0" memberValueDatatype="130" unbalanced="0"/>
    <cacheHierarchy uniqueName="[Products].[ProductID]" caption="ProductID" attribute="1" defaultMemberUniqueName="[Products].[ProductID].[All]" allUniqueName="[Products].[ProductID].[All]" dimensionUniqueName="[Products]" displayFolder="" count="0" memberValueDatatype="2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upplierID]" caption="SupplierID" attribute="1" defaultMemberUniqueName="[Products].[SupplierID].[All]" allUniqueName="[Products].[SupplierID].[All]" dimensionUniqueName="[Products]" displayFolder="" count="0" memberValueDatatype="20" unbalanced="0"/>
    <cacheHierarchy uniqueName="[Products].[CategoryID]" caption="CategoryID" attribute="1" defaultMemberUniqueName="[Products].[CategoryID].[All]" allUniqueName="[Products].[CategoryID].[All]" dimensionUniqueName="[Products]" displayFolder="" count="0" memberValueDatatype="20" unbalanced="0"/>
    <cacheHierarchy uniqueName="[Products].[QuantityPerUnit]" caption="QuantityPerUnit" attribute="1" defaultMemberUniqueName="[Products].[QuantityPerUnit].[All]" allUniqueName="[Products].[QuantityPerUnit].[All]" dimensionUniqueName="[Products]" displayFolder="" count="0" memberValueDatatype="130" unbalanced="0"/>
    <cacheHierarchy uniqueName="[Products].[UnitPrice]" caption="UnitPrice" attribute="1" defaultMemberUniqueName="[Products].[UnitPrice].[All]" allUniqueName="[Products].[UnitPrice].[All]" dimensionUniqueName="[Products]" displayFolder="" count="0" memberValueDatatype="5" unbalanced="0"/>
    <cacheHierarchy uniqueName="[Products].[UnitsInStock]" caption="UnitsInStock" attribute="1" defaultMemberUniqueName="[Products].[UnitsInStock].[All]" allUniqueName="[Products].[UnitsInStock].[All]" dimensionUniqueName="[Products]" displayFolder="" count="0" memberValueDatatype="20" unbalanced="0"/>
    <cacheHierarchy uniqueName="[Products].[UnitsOnOrder]" caption="UnitsOnOrder" attribute="1" defaultMemberUniqueName="[Products].[UnitsOnOrder].[All]" allUniqueName="[Products].[UnitsOnOrder].[All]" dimensionUniqueName="[Products]" displayFolder="" count="0" memberValueDatatype="20" unbalanced="0"/>
    <cacheHierarchy uniqueName="[Products].[ReorderLevel]" caption="ReorderLevel" attribute="1" defaultMemberUniqueName="[Products].[ReorderLevel].[All]" allUniqueName="[Products].[ReorderLevel].[All]" dimensionUniqueName="[Products]" displayFolder="" count="0" memberValueDatatype="20" unbalanced="0"/>
    <cacheHierarchy uniqueName="[Products].[Discontinued]" caption="Discontinued" attribute="1" defaultMemberUniqueName="[Products].[Discontinued].[All]" allUniqueName="[Products].[Discontinued].[All]" dimensionUniqueName="[Products]" displayFolder="" count="0" memberValueDatatype="11" unbalanced="0"/>
    <cacheHierarchy uniqueName="[Products].[NrOrders]" caption="NrOrders" attribute="1" defaultMemberUniqueName="[Products].[NrOrders].[All]" allUniqueName="[Products].[NrOrders].[All]" dimensionUniqueName="[Products]" displayFolder="" count="0" memberValueDatatype="20" unbalanced="0"/>
    <cacheHierarchy uniqueName="[Products].[NrOrdersToGlobal]" caption="NrOrdersToGlobal" attribute="1" defaultMemberUniqueName="[Products].[NrOrdersToGlobal].[All]" allUniqueName="[Products].[NrOrdersToGlobal].[All]" dimensionUniqueName="[Products]" displayFolder="" count="0" memberValueDatatype="5" unbalanced="0"/>
    <cacheHierarchy uniqueName="[Products].[Alt NrOrders]" caption="Alt NrOrders" attribute="1" defaultMemberUniqueName="[Products].[Alt NrOrders].[All]" allUniqueName="[Products].[Alt NrOrders].[All]" dimensionUniqueName="[Products]" displayFolder="" count="0" memberValueDatatype="20" unbalanced="0"/>
    <cacheHierarchy uniqueName="[Shippers].[ShipperID]" caption="ShipperID" attribute="1" defaultMemberUniqueName="[Shippers].[ShipperID].[All]" allUniqueName="[Shippers].[ShipperID].[All]" dimensionUniqueName="[Shippers]" displayFolder="" count="0" memberValueDatatype="20" unbalanced="0"/>
    <cacheHierarchy uniqueName="[Shippers].[CompanyName]" caption="CompanyName" attribute="1" defaultMemberUniqueName="[Shippers].[CompanyName].[All]" allUniqueName="[Shippers].[CompanyName].[All]" dimensionUniqueName="[Shippers]" displayFolder="" count="0" memberValueDatatype="130" unbalanced="0"/>
    <cacheHierarchy uniqueName="[Shippers].[Phone]" caption="Phone" attribute="1" defaultMemberUniqueName="[Shippers].[Phone].[All]" allUniqueName="[Shippers].[Phone].[All]" dimensionUniqueName="[Shippers]" displayFolder="" count="0" memberValueDatatype="130" unbalanced="0"/>
    <cacheHierarchy uniqueName="[Suppliers].[SupplierID]" caption="SupplierID" attribute="1" defaultMemberUniqueName="[Suppliers].[SupplierID].[All]" allUniqueName="[Suppliers].[SupplierID].[All]" dimensionUniqueName="[Suppliers]" displayFolder="" count="0" memberValueDatatype="20" unbalanced="0"/>
    <cacheHierarchy uniqueName="[Suppliers].[CompanyName]" caption="CompanyName" attribute="1" defaultMemberUniqueName="[Suppliers].[CompanyName].[All]" allUniqueName="[Suppliers].[CompanyName].[All]" dimensionUniqueName="[Suppliers]" displayFolder="" count="0" memberValueDatatype="130" unbalanced="0"/>
    <cacheHierarchy uniqueName="[Suppliers].[ContactName]" caption="ContactName" attribute="1" defaultMemberUniqueName="[Suppliers].[ContactName].[All]" allUniqueName="[Suppliers].[ContactName].[All]" dimensionUniqueName="[Suppliers]" displayFolder="" count="0" memberValueDatatype="130" unbalanced="0"/>
    <cacheHierarchy uniqueName="[Suppliers].[ContactTitle]" caption="ContactTitle" attribute="1" defaultMemberUniqueName="[Suppliers].[ContactTitle].[All]" allUniqueName="[Suppliers].[ContactTitle].[All]" dimensionUniqueName="[Suppliers]" displayFolder="" count="0" memberValueDatatype="130" unbalanced="0"/>
    <cacheHierarchy uniqueName="[Suppliers].[Address]" caption="Address" attribute="1" defaultMemberUniqueName="[Suppliers].[Address].[All]" allUniqueName="[Suppliers].[Address].[All]" dimensionUniqueName="[Suppliers]" displayFolder="" count="0" memberValueDatatype="130" unbalanced="0"/>
    <cacheHierarchy uniqueName="[Suppliers].[City]" caption="City" attribute="1" defaultMemberUniqueName="[Suppliers].[City].[All]" allUniqueName="[Suppliers].[City].[All]" dimensionUniqueName="[Suppliers]" displayFolder="" count="0" memberValueDatatype="130" unbalanced="0"/>
    <cacheHierarchy uniqueName="[Suppliers].[Region]" caption="Region" attribute="1" defaultMemberUniqueName="[Suppliers].[Region].[All]" allUniqueName="[Suppliers].[Region].[All]" dimensionUniqueName="[Suppliers]" displayFolder="" count="0" memberValueDatatype="130" unbalanced="0"/>
    <cacheHierarchy uniqueName="[Suppliers].[PostalCode]" caption="PostalCode" attribute="1" defaultMemberUniqueName="[Suppliers].[PostalCode].[All]" allUniqueName="[Suppliers].[PostalCode].[All]" dimensionUniqueName="[Suppliers]" displayFolder="" count="0" memberValueDatatype="130" unbalanced="0"/>
    <cacheHierarchy uniqueName="[Suppliers].[Country]" caption="Country" attribute="1" defaultMemberUniqueName="[Suppliers].[Country].[All]" allUniqueName="[Suppliers].[Country].[All]" dimensionUniqueName="[Suppliers]" displayFolder="" count="0" memberValueDatatype="130" unbalanced="0"/>
    <cacheHierarchy uniqueName="[Suppliers].[Phone]" caption="Phone" attribute="1" defaultMemberUniqueName="[Suppliers].[Phone].[All]" allUniqueName="[Suppliers].[Phone].[All]" dimensionUniqueName="[Suppliers]" displayFolder="" count="0" memberValueDatatype="130" unbalanced="0"/>
    <cacheHierarchy uniqueName="[Suppliers].[Fax]" caption="Fax" attribute="1" defaultMemberUniqueName="[Suppliers].[Fax].[All]" allUniqueName="[Suppliers].[Fax].[All]" dimensionUniqueName="[Suppliers]" displayFolder="" count="0" memberValueDatatype="130" unbalanced="0"/>
    <cacheHierarchy uniqueName="[Suppliers].[HomePage]" caption="HomePage" attribute="1" defaultMemberUniqueName="[Suppliers].[HomePage].[All]" allUniqueName="[Suppliers].[HomePage].[All]" dimensionUniqueName="[Suppliers]" displayFolder="" count="0" memberValueDatatype="130" unbalanced="0"/>
    <cacheHierarchy uniqueName="[tblObjectives].[Countries]" caption="Countries" attribute="1" defaultMemberUniqueName="[tblObjectives].[Countries].[All]" allUniqueName="[tblObjectives].[Countries].[All]" dimensionUniqueName="[tblObjectives]" displayFolder="" count="0" memberValueDatatype="130" unbalanced="0"/>
    <cacheHierarchy uniqueName="[tblObjectives].[Forecasts 2019]" caption="Forecasts 2019" attribute="1" defaultMemberUniqueName="[tblObjectives].[Forecasts 2019].[All]" allUniqueName="[tblObjectives].[Forecasts 2019].[All]" dimensionUniqueName="[tblObjectives]" displayFolder="" count="0" memberValueDatatype="20" unbalanced="0"/>
    <cacheHierarchy uniqueName="[tblObjectives].[Continent]" caption="Continent" attribute="1" defaultMemberUniqueName="[tblObjectives].[Continent].[All]" allUniqueName="[tblObjectives].[Continent].[All]" dimensionUniqueName="[tblObjectives]" displayFolder="" count="0" memberValueDatatype="130" unbalanced="0"/>
    <cacheHierarchy uniqueName="[Measures].[Sum of Forecasts 2019]" caption="S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Average of Forecasts 2019]" caption="Average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Maximum of Forecasts 2019]" caption="Maxim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Distinct Count of Forecasts 2019]" caption="Distinct Count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Count of Customername]" caption="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Count of CompanyName]" caption="Count of CompanyName" measure="1" displayFolder="" measureGroup="Customers" count="0">
      <extLst>
        <ext xmlns:x15="http://schemas.microsoft.com/office/spreadsheetml/2010/11/main" uri="{B97F6D7D-B522-45F9-BDA1-12C45D357490}">
          <x15:cacheHierarchy aggregatedColumn="24"/>
        </ext>
      </extLst>
    </cacheHierarchy>
    <cacheHierarchy uniqueName="[Measures].[Distinct Count of CompanyName]" caption="Distinct Count of CompanyName" measure="1" displayFolder="" measureGroup="Customers" count="0">
      <extLst>
        <ext xmlns:x15="http://schemas.microsoft.com/office/spreadsheetml/2010/11/main" uri="{B97F6D7D-B522-45F9-BDA1-12C45D357490}">
          <x15:cacheHierarchy aggregatedColumn="24"/>
        </ext>
      </extLst>
    </cacheHierarchy>
    <cacheHierarchy uniqueName="[Measures].[Sum of subtotal]" caption="Sum of subtotal" measure="1" displayFolder="" measureGroup="Order Details" count="0">
      <extLst>
        <ext xmlns:x15="http://schemas.microsoft.com/office/spreadsheetml/2010/11/main" uri="{B97F6D7D-B522-45F9-BDA1-12C45D357490}">
          <x15:cacheHierarchy aggregatedColumn="57"/>
        </ext>
      </extLst>
    </cacheHierarchy>
    <cacheHierarchy uniqueName="[Measures].[Sum of NrOrders]" caption="Sum of NrOrders" measure="1" displayFolder="" measureGroup="Products" count="0">
      <extLst>
        <ext xmlns:x15="http://schemas.microsoft.com/office/spreadsheetml/2010/11/main" uri="{B97F6D7D-B522-45F9-BDA1-12C45D357490}">
          <x15:cacheHierarchy aggregatedColumn="91"/>
        </ext>
      </extLst>
    </cacheHierarchy>
    <cacheHierarchy uniqueName="[Measures].[Count of Productname]" caption="Count of Productname" measure="1" displayFolder="" measureGroup="Order Details" count="0">
      <extLst>
        <ext xmlns:x15="http://schemas.microsoft.com/office/spreadsheetml/2010/11/main" uri="{B97F6D7D-B522-45F9-BDA1-12C45D357490}">
          <x15:cacheHierarchy aggregatedColumn="58"/>
        </ext>
      </extLst>
    </cacheHierarchy>
    <cacheHierarchy uniqueName="[Measures].[Distinct Count of Customername]" caption="Distinct 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Sum of OrderID]" caption="Sum of OrderID" measure="1" displayFolder="" measureGroup="Order Details" count="0">
      <extLst>
        <ext xmlns:x15="http://schemas.microsoft.com/office/spreadsheetml/2010/11/main" uri="{B97F6D7D-B522-45F9-BDA1-12C45D357490}">
          <x15:cacheHierarchy aggregatedColumn="52"/>
        </ext>
      </extLst>
    </cacheHierarchy>
    <cacheHierarchy uniqueName="[Measures].[Count of OrderID]" caption="Count of OrderID" measure="1" displayFolder="" measureGroup="Order Details" count="0">
      <extLst>
        <ext xmlns:x15="http://schemas.microsoft.com/office/spreadsheetml/2010/11/main" uri="{B97F6D7D-B522-45F9-BDA1-12C45D357490}">
          <x15:cacheHierarchy aggregatedColumn="52"/>
        </ext>
      </extLst>
    </cacheHierarchy>
    <cacheHierarchy uniqueName="[Measures].[TotalOutsideUSA]" caption="TotalOutsideUSA" measure="1" displayFolder="" measureGroup="Order Details" count="0"/>
    <cacheHierarchy uniqueName="[Measures].[Grandtotal]" caption="Grandtotal" measure="1" displayFolder="" measureGroup="Order Details" count="0" oneField="1">
      <fieldsUsage count="1">
        <fieldUsage x="1"/>
      </fieldsUsage>
    </cacheHierarchy>
    <cacheHierarchy uniqueName="[Measures].[TotalUSA]" caption="TotalUSA" measure="1" displayFolder="" measureGroup="Order Details" count="0"/>
    <cacheHierarchy uniqueName="[Measures].[TotalBeveragesUSA]" caption="TotalBeveragesUSA" measure="1" displayFolder="" measureGroup="Order Details" count="0"/>
    <cacheHierarchy uniqueName="[Measures].[TotalUSA-UK]" caption="TotalUSA-UK" measure="1" displayFolder="" measureGroup="Order Details" count="0"/>
    <cacheHierarchy uniqueName="[Measures].[ForecastsGrandTotal]" caption="ForecastsGrandTotal" measure="1" displayFolder="" measureGroup="tblObjectives" count="0"/>
    <cacheHierarchy uniqueName="[Measures].[ForecastsGrandTotalAbs]" caption="ForecastsGrandTotalAbs" measure="1" displayFolder="" measureGroup="tblObjectives" count="0"/>
    <cacheHierarchy uniqueName="[Measures].[DistinctClients]" caption="DistinctClients" measure="1" displayFolder="" measureGroup="Order Details" count="0"/>
    <cacheHierarchy uniqueName="[Measures].[DiscountAmount]" caption="DiscountAmount" measure="1" displayFolder="" measureGroup="Order Details" count="0"/>
    <cacheHierarchy uniqueName="[Measures].[PercDiscountOfGlobalTotal]" caption="PercDiscountOfGlobalTotal" measure="1" displayFolder="" measureGroup="Order Details" count="0"/>
    <cacheHierarchy uniqueName="[Measures].[DiscountAmountYTD]" caption="DiscountAmountYTD" measure="1" displayFolder="" measureGroup="Order Details" count="0"/>
    <cacheHierarchy uniqueName="[Measures].[DiscountAmountYTDPerc]" caption="DiscountAmountYTDPerc" measure="1" displayFolder="" measureGroup="Order Details" count="0"/>
    <cacheHierarchy uniqueName="[Measures].[GTlastyear]" caption="GTlastyear" measure="1" displayFolder="" measureGroup="Order Details" count="0"/>
    <cacheHierarchy uniqueName="[Measures].[GTpreviousQ]" caption="GTpreviousQ" measure="1" displayFolder="" measureGroup="Order Details" count="0"/>
    <cacheHierarchy uniqueName="[Measures].[MonthTDsales]" caption="MonthTDsales" measure="1" displayFolder="" measureGroup="Order Details" count="0"/>
    <cacheHierarchy uniqueName="[Measures].[NrProdOrders]" caption="NrProdOrders" measure="1" displayFolder="" measureGroup="Order Details" count="0"/>
    <cacheHierarchy uniqueName="[Measures].[RunningTotal]" caption="RunningTotal" measure="1" displayFolder="" measureGroup="Order Details" count="0" oneField="1">
      <fieldsUsage count="1">
        <fieldUsage x="2"/>
      </fieldsUsage>
    </cacheHierarchy>
    <cacheHierarchy uniqueName="[Measures].[RunningTotal-30d]" caption="RunningTotal-30d" measure="1" displayFolder="" measureGroup="Order Details" count="0" oneField="1">
      <fieldsUsage count="1">
        <fieldUsage x="3"/>
      </fieldsUsage>
    </cacheHierarchy>
    <cacheHierarchy uniqueName="[Measures].[SalesUntil]" caption="SalesUntil" measure="1" displayFolder="" measureGroup="MeasuresTable" count="0"/>
    <cacheHierarchy uniqueName="[Measures].[Result]" caption="Result" measure="1" displayFolder="" measureGroup="Orders" count="0"/>
    <cacheHierarchy uniqueName="[Measures].[__XL_Count Orders]" caption="__XL_Count Orders" measure="1" displayFolder="" measureGroup="Orders" count="0" hidden="1"/>
    <cacheHierarchy uniqueName="[Measures].[__XL_Count Products]" caption="__XL_Count Products" measure="1" displayFolder="" measureGroup="Products" count="0" hidden="1"/>
    <cacheHierarchy uniqueName="[Measures].[__XL_Count Order Details]" caption="__XL_Count Order Details" measure="1" displayFolder="" measureGroup="Order Details" count="0" hidden="1"/>
    <cacheHierarchy uniqueName="[Measures].[__XL_Count Customers]" caption="__XL_Count Customers" measure="1" displayFolder="" measureGroup="Customers" count="0" hidden="1"/>
    <cacheHierarchy uniqueName="[Measures].[__XL_Count Categories]" caption="__XL_Count Categories" measure="1" displayFolder="" measureGroup="Categories" count="0" hidden="1"/>
    <cacheHierarchy uniqueName="[Measures].[__XL_Count Employees]" caption="__XL_Count Employees" measure="1" displayFolder="" measureGroup="Employees" count="0" hidden="1"/>
    <cacheHierarchy uniqueName="[Measures].[__XL_Count Suppliers]" caption="__XL_Count Suppliers" measure="1" displayFolder="" measureGroup="Suppliers" count="0" hidden="1"/>
    <cacheHierarchy uniqueName="[Measures].[__XL_Count Calendar]" caption="__XL_Count Calendar" measure="1" displayFolder="" measureGroup="Calendar" count="0" hidden="1"/>
    <cacheHierarchy uniqueName="[Measures].[__XL_Count tblObjectives]" caption="__XL_Count tblObjectives" measure="1" displayFolder="" measureGroup="tblObjectives" count="0" hidden="1"/>
    <cacheHierarchy uniqueName="[Measures].[__XL_Count Shippers]" caption="__XL_Count Shippers" measure="1" displayFolder="" measureGroup="Shippers" count="0" hidden="1"/>
    <cacheHierarchy uniqueName="[Measures].[__XL_Count MeasuresTable]" caption="__XL_Count MeasuresTable" measure="1" displayFolder="" measureGroup="MeasuresTable" count="0" hidden="1"/>
    <cacheHierarchy uniqueName="[Measures].[__XL_Count Calendar1]" caption="__XL_Count Calendar1" measure="1" displayFolder="" measureGroup="Calendar Disconnected" count="0" hidden="1"/>
    <cacheHierarchy uniqueName="[Measures].[__No measures defined]" caption="__No measures defined" measure="1" displayFolder="" count="0" hidden="1"/>
    <cacheHierarchy uniqueName="[Measures].[_Result Goal]" caption="_Result Goal" measure="1" displayFolder="" measureGroup="Orders" count="0" hidden="1"/>
    <cacheHierarchy uniqueName="[Measures].[_Result Status]" caption="_Result Status" measure="1" displayFolder="" measureGroup="Orders" count="0" hidden="1"/>
    <cacheHierarchy uniqueName="[My Portfolio]" caption="My Portfolio" set="1" parentSet="82" displayFolder="" count="0" unbalanced="0" unbalancedGroup="0">
      <extLst>
        <ext xmlns:x14="http://schemas.microsoft.com/office/spreadsheetml/2009/9/main" uri="{8CF416AD-EC4C-4aba-99F5-12A058AE0983}">
          <x14:cacheHierarchy flattenHierarchies="0" hierarchizeDistinct="0"/>
        </ext>
      </extLst>
    </cacheHierarchy>
    <cacheHierarchy uniqueName="Dummy0" caption="Date" measure="1" count="0">
      <extLst>
        <ext xmlns:x14="http://schemas.microsoft.com/office/spreadsheetml/2009/9/main" uri="{8CF416AD-EC4C-4aba-99F5-12A058AE0983}">
          <x14:cacheHierarchy ignore="1"/>
        </ext>
      </extLst>
    </cacheHierarchy>
  </cacheHierarchies>
  <kpis count="1">
    <kpi uniqueName="Result" caption="Result" displayFolder="" measureGroup="Orders" parent="" value="[Measures].[Result]" goal="[Measures].[_Result Goal]" status="[Measures].[_Result Status]" trend="" weight=""/>
  </kpis>
  <calculatedMembers count="2">
    <calculatedMember name="[My Portfolio]" mdx="{([Products].[ProductName].&amp;[Aniseed Syrup]),([Products].[ProductName].&amp;[Camembert Pierrot]),([Products].[ProductName].&amp;[Chai]),([Products].[ProductName].&amp;[Chang]),([Products].[ProductName].&amp;[Chocolade]),([Products].[ProductName].&amp;[Côte de Blaye]),([Products].[ProductName].&amp;[Geitost]),([Products].[ProductName].&amp;[Genen Shouyu]),([Products].[ProductName].&amp;[Grandma's Boysenberry Spread]),([Products].[ProductName].&amp;[Gustaf's Knäckebröd]),([Products].[ProductName].&amp;[Ipoh Coffee]),([Products].[ProductName].&amp;[Longlife Tofu]),([Products].[ProductName].&amp;[Manjimup Dried Apples]),([Products].[ProductName].&amp;[Mascarpone Fabioli]),([Products].[ProductName].&amp;[Mozzarella di Giovanni]),([Products].[ProductName].&amp;[Queso Cabrales]),([Products].[ProductName].&amp;[Queso Manchego La Pastora]),([Products].[ProductName].&amp;[Raclette Courdavault]),([Products].[ProductName].&amp;[Ravioli Angelo]),([Products].[ProductName].&amp;[Rhönbräu Klosterbier]),([Products].[ProductName].&amp;[Schoggi Schokolade]),([Products].[ProductName].&amp;[Scottish Longbreads]),([Products].[ProductName].&amp;[Sirop d'érable]),([Products].[ProductName].&amp;[Steeleye Stout]),([Products].[ProductName].&amp;[Tarte au sucre]),([Products].[ProductName].&amp;[Teatime Chocolate Biscuits]),([Products].[ProductName].&amp;[Tofu]),([Products].[ProductName].&amp;[Vegie-spread]),([Products].[ProductName].&amp;[Zaanse koeken]),([Products].[ProductName].[All])}" set="1">
      <extLst>
        <ext xmlns:x14="http://schemas.microsoft.com/office/spreadsheetml/2009/9/main" uri="{0C70D0D5-359C-4a49-802D-23BBF952B5CE}">
          <x14:calculatedMember flattenHierarchies="0" hierarchizeDistinct="0">
            <x14:tupleSet rowCount="30">
              <x14:headers>
                <x14:header uniqueName="[Products].[ProductName].[ProductName]" hierarchyName="[Products].[ProductName]"/>
              </x14:headers>
              <x14:rows>
                <x14:row>
                  <x14:rowItem u="[Products].[ProductName].&amp;[Aniseed Syrup]" d="Aniseed Syrup"/>
                </x14:row>
                <x14:row>
                  <x14:rowItem u="[Products].[ProductName].&amp;[Camembert Pierrot]" d="Camembert Pierrot"/>
                </x14:row>
                <x14:row>
                  <x14:rowItem u="[Products].[ProductName].&amp;[Chai]" d="Chai"/>
                </x14:row>
                <x14:row>
                  <x14:rowItem u="[Products].[ProductName].&amp;[Chang]" d="Chang"/>
                </x14:row>
                <x14:row>
                  <x14:rowItem u="[Products].[ProductName].&amp;[Chocolade]" d="Chocolade"/>
                </x14:row>
                <x14:row>
                  <x14:rowItem u="[Products].[ProductName].&amp;[Côte de Blaye]" d="Côte de Blaye"/>
                </x14:row>
                <x14:row>
                  <x14:rowItem u="[Products].[ProductName].&amp;[Geitost]" d="Geitost"/>
                </x14:row>
                <x14:row>
                  <x14:rowItem u="[Products].[ProductName].&amp;[Genen Shouyu]" d="Genen Shouyu"/>
                </x14:row>
                <x14:row>
                  <x14:rowItem u="[Products].[ProductName].&amp;[Grandma's Boysenberry Spread]" d="Grandma's Boysenberry Spread"/>
                </x14:row>
                <x14:row>
                  <x14:rowItem u="[Products].[ProductName].&amp;[Gustaf's Knäckebröd]" d="Gustaf's Knäckebröd"/>
                </x14:row>
                <x14:row>
                  <x14:rowItem u="[Products].[ProductName].&amp;[Ipoh Coffee]" d="Ipoh Coffee"/>
                </x14:row>
                <x14:row>
                  <x14:rowItem u="[Products].[ProductName].&amp;[Longlife Tofu]" d="Longlife Tofu"/>
                </x14:row>
                <x14:row>
                  <x14:rowItem u="[Products].[ProductName].&amp;[Manjimup Dried Apples]" d="Manjimup Dried Apples"/>
                </x14:row>
                <x14:row>
                  <x14:rowItem u="[Products].[ProductName].&amp;[Mascarpone Fabioli]" d="Mascarpone Fabioli"/>
                </x14:row>
                <x14:row>
                  <x14:rowItem u="[Products].[ProductName].&amp;[Mozzarella di Giovanni]" d="Mozzarella di Giovanni"/>
                </x14:row>
                <x14:row>
                  <x14:rowItem u="[Products].[ProductName].&amp;[Queso Cabrales]" d="Queso Cabrales"/>
                </x14:row>
                <x14:row>
                  <x14:rowItem u="[Products].[ProductName].&amp;[Queso Manchego La Pastora]" d="Queso Manchego La Pastora"/>
                </x14:row>
                <x14:row>
                  <x14:rowItem u="[Products].[ProductName].&amp;[Raclette Courdavault]" d="Raclette Courdavault"/>
                </x14:row>
                <x14:row>
                  <x14:rowItem u="[Products].[ProductName].&amp;[Ravioli Angelo]" d="Ravioli Angelo"/>
                </x14:row>
                <x14:row>
                  <x14:rowItem u="[Products].[ProductName].&amp;[Rhönbräu Klosterbier]" d="Rhönbräu Klosterbier"/>
                </x14:row>
                <x14:row>
                  <x14:rowItem u="[Products].[ProductName].&amp;[Schoggi Schokolade]" d="Schoggi Schokolade"/>
                </x14:row>
                <x14:row>
                  <x14:rowItem u="[Products].[ProductName].&amp;[Scottish Longbreads]" d="Scottish Longbreads"/>
                </x14:row>
                <x14:row>
                  <x14:rowItem u="[Products].[ProductName].&amp;[Sirop d'érable]" d="Sirop d'érable"/>
                </x14:row>
                <x14:row>
                  <x14:rowItem u="[Products].[ProductName].&amp;[Steeleye Stout]" d="Steeleye Stout"/>
                </x14:row>
                <x14:row>
                  <x14:rowItem u="[Products].[ProductName].&amp;[Tarte au sucre]" d="Tarte au sucre"/>
                </x14:row>
                <x14:row>
                  <x14:rowItem u="[Products].[ProductName].&amp;[Teatime Chocolate Biscuits]" d="Teatime Chocolate Biscuits"/>
                </x14:row>
                <x14:row>
                  <x14:rowItem u="[Products].[ProductName].&amp;[Tofu]" d="Tofu"/>
                </x14:row>
                <x14:row>
                  <x14:rowItem u="[Products].[ProductName].&amp;[Vegie-spread]" d="Vegie-spread"/>
                </x14:row>
                <x14:row>
                  <x14:rowItem u="[Products].[ProductName].&amp;[Zaanse koeken]" d="Zaanse koeken"/>
                </x14:row>
                <x14:row>
                  <x14:rowItem/>
                </x14:row>
              </x14:rows>
            </x14:tupleSet>
          </x14:calculatedMember>
        </ext>
      </extLst>
    </calculatedMember>
    <calculatedMember name="[Compare Last Y]" mdx="{([Calendar].[Quarter].&amp;[Q1],[Measures].[Grandtotal]),([Calendar].[Quarter].&amp;[Q2],[Measures].[Grandtotal]),([Calendar].[Quarter].&amp;[Q3],[Measures].[Grandtotal]),([Calendar].[Quarter].&amp;[Q3],[Measures].[GTlastyear]),([Calendar].[Quarter].&amp;[Q4],[Measures].[Grandtotal]),([Calendar].[Quarter].&amp;[Q4],[Measures].[GTlastyear])}" set="1">
      <extLst>
        <ext xmlns:x14="http://schemas.microsoft.com/office/spreadsheetml/2009/9/main" uri="{0C70D0D5-359C-4a49-802D-23BBF952B5CE}">
          <x14:calculatedMember flattenHierarchies="0" hierarchizeDistinct="0">
            <x14:tupleSet rowCount="6" columnCount="2">
              <x14:headers>
                <x14:header uniqueName="[Calendar].[Quarter].[Quarter]" hierarchyName="[Calendar].[Quarter]"/>
                <x14:header/>
              </x14:headers>
              <x14:rows>
                <x14:row>
                  <x14:rowItem u="[Calendar].[Quarter].&amp;[Q1]" d="Q1"/>
                  <x14:rowItem u="[Measures].[Grandtotal]" d="Turnover"/>
                </x14:row>
                <x14:row>
                  <x14:rowItem u="[Calendar].[Quarter].&amp;[Q2]" d="Q2"/>
                  <x14:rowItem u="[Measures].[Grandtotal]" d="Turnover"/>
                </x14:row>
                <x14:row>
                  <x14:rowItem u="[Calendar].[Quarter].&amp;[Q3]" d="Q3"/>
                  <x14:rowItem u="[Measures].[Grandtotal]" d="Turnover"/>
                </x14:row>
                <x14:row>
                  <x14:rowItem u="[Calendar].[Quarter].&amp;[Q3]" d="Q3"/>
                  <x14:rowItem u="[Measures].[GTlastyear]" d="GTlastyear"/>
                </x14:row>
                <x14:row>
                  <x14:rowItem u="[Calendar].[Quarter].&amp;[Q4]" d="Q4"/>
                  <x14:rowItem u="[Measures].[Grandtotal]" d="Turnover"/>
                </x14:row>
                <x14:row>
                  <x14:rowItem u="[Calendar].[Quarter].&amp;[Q4]" d="Q4"/>
                  <x14:rowItem u="[Measures].[GTlastyear]" d="GTlastyear"/>
                </x14:row>
              </x14:rows>
            </x14:tupleSet>
          </x14:calculatedMember>
        </ext>
      </extLst>
    </calculatedMember>
  </calculatedMembers>
  <dimensions count="13">
    <dimension name="Calendar" uniqueName="[Calendar]" caption="Calendar"/>
    <dimension name="Calendar Disconnected" uniqueName="[Calendar Disconnected]" caption="Calendar Disconnected"/>
    <dimension name="Categories" uniqueName="[Categories]" caption="Categories"/>
    <dimension name="Customers" uniqueName="[Customers]" caption="Customers"/>
    <dimension name="Employees" uniqueName="[Employees]" caption="Employees"/>
    <dimension measure="1" name="Measures" uniqueName="[Measures]" caption="Measures"/>
    <dimension name="MeasuresTable" uniqueName="[MeasuresTable]" caption="MeasuresTable"/>
    <dimension name="Order Details" uniqueName="[Order Details]" caption="Order Details"/>
    <dimension name="Orders" uniqueName="[Orders]" caption="Orders"/>
    <dimension name="Products" uniqueName="[Products]" caption="Products"/>
    <dimension name="Shippers" uniqueName="[Shippers]" caption="Shippers"/>
    <dimension name="Suppliers" uniqueName="[Suppliers]" caption="Suppliers"/>
    <dimension name="tblObjectives" uniqueName="[tblObjectives]" caption="tblObjectives"/>
  </dimensions>
  <measureGroups count="12">
    <measureGroup name="Calendar" caption="Calendar"/>
    <measureGroup name="Calendar Disconnected" caption="Calendar Disconnected"/>
    <measureGroup name="Categories" caption="Categories"/>
    <measureGroup name="Customers" caption="Customers"/>
    <measureGroup name="Employees" caption="Employees"/>
    <measureGroup name="MeasuresTable" caption="MeasuresTable"/>
    <measureGroup name="Order Details" caption="Order Details"/>
    <measureGroup name="Orders" caption="Orders"/>
    <measureGroup name="Products" caption="Products"/>
    <measureGroup name="Shippers" caption="Shippers"/>
    <measureGroup name="Suppliers" caption="Suppliers"/>
    <measureGroup name="tblObjectives" caption="tblObjectives"/>
  </measureGroups>
  <maps count="29">
    <map measureGroup="0" dimension="0"/>
    <map measureGroup="1" dimension="1"/>
    <map measureGroup="2" dimension="2"/>
    <map measureGroup="3" dimension="3"/>
    <map measureGroup="3" dimension="12"/>
    <map measureGroup="4" dimension="4"/>
    <map measureGroup="5" dimension="6"/>
    <map measureGroup="6" dimension="0"/>
    <map measureGroup="6" dimension="2"/>
    <map measureGroup="6" dimension="3"/>
    <map measureGroup="6" dimension="4"/>
    <map measureGroup="6" dimension="7"/>
    <map measureGroup="6" dimension="8"/>
    <map measureGroup="6" dimension="9"/>
    <map measureGroup="6" dimension="10"/>
    <map measureGroup="6" dimension="11"/>
    <map measureGroup="6" dimension="12"/>
    <map measureGroup="7" dimension="0"/>
    <map measureGroup="7" dimension="3"/>
    <map measureGroup="7" dimension="4"/>
    <map measureGroup="7" dimension="8"/>
    <map measureGroup="7" dimension="10"/>
    <map measureGroup="7" dimension="12"/>
    <map measureGroup="8" dimension="2"/>
    <map measureGroup="8" dimension="9"/>
    <map measureGroup="8" dimension="11"/>
    <map measureGroup="9" dimension="10"/>
    <map measureGroup="10" dimension="11"/>
    <map measureGroup="11"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DP" refreshedDate="45554.546785763887" createdVersion="8" refreshedVersion="8" minRefreshableVersion="3" recordCount="0" supportSubquery="1" supportAdvancedDrill="1" xr:uid="{AB9E4DE3-E4E0-4EA7-93BD-391B813913A7}">
  <cacheSource type="external" connectionId="15"/>
  <cacheFields count="8">
    <cacheField name="[Employees].[FirstName].[FirstName]" caption="FirstName" numFmtId="0" hierarchy="36" level="1">
      <sharedItems count="9">
        <s v="Andrew"/>
        <s v="Anne"/>
        <s v="Janet"/>
        <s v="Laura"/>
        <s v="Margaret"/>
        <s v="Michael"/>
        <s v="Nancy"/>
        <s v="Robert"/>
        <s v="Steven"/>
      </sharedItems>
    </cacheField>
    <cacheField name="[Measures].[Grandtotal]" caption="Grandtotal" numFmtId="0" hierarchy="126" level="32767"/>
    <cacheField name="[Measures].[Count of Customername]" caption="Count of Customername" numFmtId="0" hierarchy="116" level="32767"/>
    <cacheField name="[Categories].[CategoryName].[CategoryName]" caption="CategoryName" numFmtId="0" hierarchy="20" level="1">
      <sharedItems containsSemiMixedTypes="0" containsNonDate="0" containsString="0"/>
    </cacheField>
    <cacheField name="[Measures].[DistinctClients]" caption="DistinctClients" numFmtId="0" hierarchy="132" level="32767"/>
    <cacheField name="[Order Details].[Customername].[Customername]" caption="Customername" numFmtId="0" hierarchy="59" level="1">
      <sharedItems count="89">
        <s v="Alfreds Futterkiste"/>
        <s v="Ana Trujillo Emparedados y helados"/>
        <s v="Antonio Moreno Taquería"/>
        <s v="Around the Horn"/>
        <s v="Berglunds snabbköp"/>
        <s v="Blauer See Delikatessen"/>
        <s v="Blondel père et fils"/>
        <s v="Bólido Comidas preparadas"/>
        <s v="Bon app'"/>
        <s v="Bottom-Dollar Markets"/>
        <s v="B's Beverages"/>
        <s v="Cactus Comidas para llevar"/>
        <s v="Centro comercial Moctezuma"/>
        <s v="Chop-suey Chinese"/>
        <s v="Comércio Mineiro"/>
        <s v="Consolidated Holdings"/>
        <s v="Die Wandernde Kuh"/>
        <s v="Drachenblut Delikatessen"/>
        <s v="Du monde entier"/>
        <s v="Eastern Connection"/>
        <s v="Ernst Handel"/>
        <s v="Familia Arquibaldo"/>
        <s v="Folies gourmandes"/>
        <s v="Folk och fä HB"/>
        <s v="France restauration"/>
        <s v="Franchi S.p.A."/>
        <s v="Frankenversand"/>
        <s v="Furia Bacalhau e Frutos do Mar"/>
        <s v="Galería del gastrónomo"/>
        <s v="Godos Cocina Típica"/>
        <s v="Gourmet Lanchonetes"/>
        <s v="Great Lakes Food Market"/>
        <s v="GROSELLA-Restaurante"/>
        <s v="Hanari Carnes"/>
        <s v="HILARIÓN-Abastos"/>
        <s v="Hungry Coyote Import Store"/>
        <s v="Hungry Owl All-Night Grocers"/>
        <s v="Island Trading"/>
        <s v="Königlich Essen"/>
        <s v="La corne d'abondance"/>
        <s v="La maison d'Asie"/>
        <s v="Laughing Bacchus Wine Cellars"/>
        <s v="Lazy K Kountry Store"/>
        <s v="Lehmanns Marktstand"/>
        <s v="Let's Stop N Shop"/>
        <s v="LILA-Supermercado"/>
        <s v="LINO-Delicateses"/>
        <s v="Lonesome Pine Restaurant"/>
        <s v="Magazzini Alimentari Riuniti"/>
        <s v="Maison Dewey"/>
        <s v="Mère Paillarde"/>
        <s v="Morgenstern Gesundkost"/>
        <s v="North/South"/>
        <s v="Océano Atlántico Ltda."/>
        <s v="Old World Delicatessen"/>
        <s v="Ottilies Käseladen"/>
        <s v="Pericles Comidas clásicas"/>
        <s v="Piccolo und mehr"/>
        <s v="Princesa Isabel Vinhos"/>
        <s v="Que Delícia"/>
        <s v="Queen Cozinha"/>
        <s v="QUICK-Stop"/>
        <s v="Rancho grande"/>
        <s v="Rattlesnake Canyon Grocery"/>
        <s v="Reggiani Caseifici"/>
        <s v="Ricardo Adocicados"/>
        <s v="Richter Supermarkt"/>
        <s v="Romero y tomillo"/>
        <s v="Santé Gourmet"/>
        <s v="Save-a-lot Markets"/>
        <s v="Seven Seas Imports"/>
        <s v="Simons bistro"/>
        <s v="Spécialités du monde"/>
        <s v="Split Rail Beer &amp; Ale"/>
        <s v="Suprêmes délices"/>
        <s v="The Big Cheese"/>
        <s v="The Cracker Box"/>
        <s v="Toms Spezialitäten"/>
        <s v="Tortuga Restaurante"/>
        <s v="Tradição Hipermercados"/>
        <s v="Trail's Head Gourmet Provisioners"/>
        <s v="Vaffeljernet"/>
        <s v="Victuailles en stock"/>
        <s v="Vins et alcools Chevalier"/>
        <s v="Wartian Herkku"/>
        <s v="Wellington Importadora"/>
        <s v="White Clover Markets"/>
        <s v="Wilman Kala"/>
        <s v="Wolski  Zajazd"/>
      </sharedItems>
    </cacheField>
    <cacheField name="[Customers].[Country].[Country]" caption="Country" numFmtId="0" hierarchy="31" level="1">
      <sharedItems containsSemiMixedTypes="0" containsNonDate="0" containsString="0"/>
    </cacheField>
    <cacheField name="[Measures].[Distinct Count of Customername]" caption="Distinct Count of Customername" numFmtId="0" hierarchy="122" level="32767"/>
  </cacheFields>
  <cacheHierarchies count="162">
    <cacheHierarchy uniqueName="[Calendar].[Date]" caption="Date" attribute="1" time="1" keyAttribute="1" defaultMemberUniqueName="[Calendar].[Date].[All]" allUniqueName="[Calendar].[Date].[All]" dimensionUniqueName="[Calendar]" displayFolder="" count="0" memberValueDatatype="7" unbalanced="0"/>
    <cacheHierarchy uniqueName="[Calendar].[Date Hierarchy]" caption="Date Hierarchy" time="1" defaultMemberUniqueName="[Calendar].[Date Hierarchy].[All]" allUniqueName="[Calendar].[Date Hierarchy].[All]" dimensionUniqueName="[Calendar]" displayFolder="" count="0" unbalanced="0"/>
    <cacheHierarchy uniqueName="[Calendar].[Year]" caption="Year" attribute="1" time="1" defaultMemberUniqueName="[Calendar].[Year].[All]" allUniqueName="[Calendar].[Year].[All]" dimensionUniqueName="[Calendar]" displayFolder="" count="0" memberValueDatatype="20" unbalanced="0"/>
    <cacheHierarchy uniqueName="[Calendar].[Month Number]" caption="Month Number" attribute="1" time="1" defaultMemberUniqueName="[Calendar].[Month Number].[All]" allUniqueName="[Calendar].[Month Number].[All]" dimensionUniqueName="[Calendar]" displayFolder="" count="0" memberValueDatatype="20" unbalanced="0"/>
    <cacheHierarchy uniqueName="[Calendar].[Month]" caption="Month" attribute="1" time="1" defaultMemberUniqueName="[Calendar].[Month].[All]" allUniqueName="[Calendar].[Month].[All]" dimensionUniqueName="[Calendar]" displayFolder="" count="0" memberValueDatatype="130" unbalanced="0"/>
    <cacheHierarchy uniqueName="[Calendar].[MMM-YYYY]" caption="MMM-YYYY" attribute="1" time="1" defaultMemberUniqueName="[Calendar].[MMM-YYYY].[All]" allUniqueName="[Calendar].[MMM-YYYY].[All]" dimensionUniqueName="[Calendar]" displayFolder="" count="0" memberValueDatatype="130" unbalanced="0"/>
    <cacheHierarchy uniqueName="[Calendar].[Day Of Week Number]" caption="Day Of Week Number" attribute="1" time="1" defaultMemberUniqueName="[Calendar].[Day Of Week Number].[All]" allUniqueName="[Calendar].[Day Of Week Number].[All]" dimensionUniqueName="[Calendar]" displayFolder="" count="0" memberValueDatatype="20" unbalanced="0"/>
    <cacheHierarchy uniqueName="[Calendar].[Day Of Week]" caption="Day Of Week" attribute="1" time="1" defaultMemberUniqueName="[Calendar].[Day Of Week].[All]" allUniqueName="[Calendar].[Day Of Week].[All]" dimensionUniqueName="[Calendar]" displayFolder="" count="0" memberValueDatatype="130" unbalanced="0"/>
    <cacheHierarchy uniqueName="[Calendar].[Quarter New]" caption="Quarter New" attribute="1" time="1" defaultMemberUniqueName="[Calendar].[Quarter New].[All]" allUniqueName="[Calendar].[Quarter New].[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0" memberValueDatatype="130" unbalanced="0"/>
    <cacheHierarchy uniqueName="[Calendar Disconnected].[Date]" caption="Date" attribute="1" time="1" keyAttribute="1" defaultMemberUniqueName="[Calendar Disconnected].[Date].[All]" allUniqueName="[Calendar Disconnected].[Date].[All]" dimensionUniqueName="[Calendar Disconnected]" displayFolder="" count="0" memberValueDatatype="7" unbalanced="0"/>
    <cacheHierarchy uniqueName="[Calendar Disconnected].[Date Hierarchy]" caption="Date Hierarchy" time="1" defaultMemberUniqueName="[Calendar Disconnected].[Date Hierarchy].[All]" allUniqueName="[Calendar Disconnected].[Date Hierarchy].[All]" dimensionUniqueName="[Calendar Disconnected]" displayFolder="" count="0" unbalanced="0"/>
    <cacheHierarchy uniqueName="[Calendar Disconnected].[Year]" caption="Year" attribute="1" time="1" defaultMemberUniqueName="[Calendar Disconnected].[Year].[All]" allUniqueName="[Calendar Disconnected].[Year].[All]" dimensionUniqueName="[Calendar Disconnected]" displayFolder="" count="0" memberValueDatatype="20" unbalanced="0"/>
    <cacheHierarchy uniqueName="[Calendar Disconnected].[Month Number]" caption="Month Number" attribute="1" time="1" defaultMemberUniqueName="[Calendar Disconnected].[Month Number].[All]" allUniqueName="[Calendar Disconnected].[Month Number].[All]" dimensionUniqueName="[Calendar Disconnected]" displayFolder="" count="0" memberValueDatatype="20" unbalanced="0"/>
    <cacheHierarchy uniqueName="[Calendar Disconnected].[Month]" caption="Month" attribute="1" time="1" defaultMemberUniqueName="[Calendar Disconnected].[Month].[All]" allUniqueName="[Calendar Disconnected].[Month].[All]" dimensionUniqueName="[Calendar Disconnected]" displayFolder="" count="0" memberValueDatatype="130" unbalanced="0"/>
    <cacheHierarchy uniqueName="[Calendar Disconnected].[MMM-YYYY]" caption="MMM-YYYY" attribute="1" time="1" defaultMemberUniqueName="[Calendar Disconnected].[MMM-YYYY].[All]" allUniqueName="[Calendar Disconnected].[MMM-YYYY].[All]" dimensionUniqueName="[Calendar Disconnected]" displayFolder="" count="0" memberValueDatatype="130" unbalanced="0"/>
    <cacheHierarchy uniqueName="[Calendar Disconnected].[Day Of Week Number]" caption="Day Of Week Number" attribute="1" time="1" defaultMemberUniqueName="[Calendar Disconnected].[Day Of Week Number].[All]" allUniqueName="[Calendar Disconnected].[Day Of Week Number].[All]" dimensionUniqueName="[Calendar Disconnected]" displayFolder="" count="0" memberValueDatatype="20" unbalanced="0"/>
    <cacheHierarchy uniqueName="[Calendar Disconnected].[Day Of Week]" caption="Day Of Week" attribute="1" time="1" defaultMemberUniqueName="[Calendar Disconnected].[Day Of Week].[All]" allUniqueName="[Calendar Disconnected].[Day Of Week].[All]" dimensionUniqueName="[Calendar Disconnected]" displayFolder="" count="0" memberValueDatatype="130" unbalanced="0"/>
    <cacheHierarchy uniqueName="[Calendar Disconnected].[SlicerMonth]" caption="SlicerMonth" attribute="1" time="1" defaultMemberUniqueName="[Calendar Disconnected].[SlicerMonth].[All]" allUniqueName="[Calendar Disconnected].[SlicerMonth].[All]" dimensionUniqueName="[Calendar Disconnected]" displayFolder="" count="0" memberValueDatatype="130" unbalanced="0"/>
    <cacheHierarchy uniqueName="[Categories].[CategoryID]" caption="CategoryID" attribute="1" defaultMemberUniqueName="[Categories].[CategoryID].[All]" allUniqueName="[Categories].[CategoryID].[All]" dimensionUniqueName="[Categories]" displayFolder="" count="0" memberValueDatatype="20" unbalanced="0"/>
    <cacheHierarchy uniqueName="[Categories].[CategoryName]" caption="CategoryName" attribute="1" defaultMemberUniqueName="[Categories].[CategoryName].[All]" allUniqueName="[Categories].[CategoryName].[All]" dimensionUniqueName="[Categories]" displayFolder="" count="2" memberValueDatatype="130" unbalanced="0">
      <fieldsUsage count="2">
        <fieldUsage x="-1"/>
        <fieldUsage x="3"/>
      </fieldsUsage>
    </cacheHierarchy>
    <cacheHierarchy uniqueName="[Categories].[Description]" caption="Description" attribute="1" defaultMemberUniqueName="[Categories].[Description].[All]" allUniqueName="[Categories].[Description].[All]" dimensionUniqueName="[Categories]" displayFolder="" count="0" memberValueDatatype="130" unbalanced="0"/>
    <cacheHierarchy uniqueName="[Categories].[Picture]" caption="Picture" attribute="1" defaultMemberUniqueName="[Categories].[Picture].[All]" allUniqueName="[Categories].[Picture].[All]" dimensionUniqueName="[Categories]" displayFolder="" count="0" memberValueDatatype="130" unbalanced="0"/>
    <cacheHierarchy uniqueName="[Customers].[CustomerID]" caption="CustomerID" attribute="1" defaultMemberUniqueName="[Customers].[CustomerID].[All]" allUniqueName="[Customers].[CustomerID].[All]" dimensionUniqueName="[Customers]" displayFolder="" count="0" memberValueDatatype="130" unbalanced="0"/>
    <cacheHierarchy uniqueName="[Customers].[CompanyName]" caption="CompanyName" attribute="1" defaultMemberUniqueName="[Customers].[CompanyName].[All]" allUniqueName="[Customers].[CompanyName].[All]" dimensionUniqueName="[Customers]" displayFolder="" count="0" memberValueDatatype="130" unbalanced="0"/>
    <cacheHierarchy uniqueName="[Customers].[ContactName]" caption="ContactName" attribute="1" defaultMemberUniqueName="[Customers].[ContactName].[All]" allUniqueName="[Customers].[ContactName].[All]" dimensionUniqueName="[Customers]" displayFolder="" count="0" memberValueDatatype="130" unbalanced="0"/>
    <cacheHierarchy uniqueName="[Customers].[ContactTitle]" caption="ContactTitle" attribute="1" defaultMemberUniqueName="[Customers].[ContactTitle].[All]" allUniqueName="[Customers].[ContactTitle].[All]" dimensionUniqueName="[Customers]" displayFolder="" count="0" memberValueDatatype="130" unbalanced="0"/>
    <cacheHierarchy uniqueName="[Customers].[Address]" caption="Address" attribute="1" defaultMemberUniqueName="[Customers].[Address].[All]" allUniqueName="[Customers].[Address].[All]" dimensionUniqueName="[Customers]" displayFolder="" count="0" memberValueDatatype="130" unbalanced="0"/>
    <cacheHierarchy uniqueName="[Customers].[City]" caption="City" attribute="1" defaultMemberUniqueName="[Customers].[City].[All]" allUniqueName="[Customers].[City].[All]" dimensionUniqueName="[Customers]" displayFolder="" count="0" memberValueDatatype="130" unbalanced="0"/>
    <cacheHierarchy uniqueName="[Customers].[Region]" caption="Region" attribute="1" defaultMemberUniqueName="[Customers].[Region].[All]" allUniqueName="[Customers].[Region].[All]" dimensionUniqueName="[Customers]" displayFolder="" count="0" memberValueDatatype="130" unbalanced="0"/>
    <cacheHierarchy uniqueName="[Customers].[PostalCode]" caption="PostalCode" attribute="1" defaultMemberUniqueName="[Customers].[PostalCode].[All]" allUniqueName="[Customers].[PostalCode].[All]" dimensionUniqueName="[Customers]" displayFolder="" count="0" memberValueDatatype="130" unbalanced="0"/>
    <cacheHierarchy uniqueName="[Customers].[Country]" caption="Country" attribute="1" defaultMemberUniqueName="[Customers].[Country].[All]" allUniqueName="[Customers].[Country].[All]" dimensionUniqueName="[Customers]" displayFolder="" count="2" memberValueDatatype="130" unbalanced="0">
      <fieldsUsage count="2">
        <fieldUsage x="-1"/>
        <fieldUsage x="6"/>
      </fieldsUsage>
    </cacheHierarchy>
    <cacheHierarchy uniqueName="[Customers].[Phone]" caption="Phone" attribute="1" defaultMemberUniqueName="[Customers].[Phone].[All]" allUniqueName="[Customers].[Phone].[All]" dimensionUniqueName="[Customers]" displayFolder="" count="0" memberValueDatatype="130" unbalanced="0"/>
    <cacheHierarchy uniqueName="[Customers].[Fax]" caption="Fax" attribute="1" defaultMemberUniqueName="[Customers].[Fax].[All]" allUniqueName="[Customers].[Fax].[All]" dimensionUniqueName="[Customers]" displayFolder="" count="0" memberValueDatatype="130" unbalanced="0"/>
    <cacheHierarchy uniqueName="[Employees].[EmployeeID]" caption="EmployeeID" attribute="1" defaultMemberUniqueName="[Employees].[EmployeeID].[All]" allUniqueName="[Employees].[EmployeeID].[All]" dimensionUniqueName="[Employees]" displayFolder="" count="0" memberValueDatatype="20" unbalanced="0"/>
    <cacheHierarchy uniqueName="[Employees].[LastName]" caption="LastName" attribute="1" defaultMemberUniqueName="[Employees].[LastName].[All]" allUniqueName="[Employees].[LastName].[All]" dimensionUniqueName="[Employees]" displayFolder="" count="0" memberValueDatatype="130" unbalanced="0"/>
    <cacheHierarchy uniqueName="[Employees].[FirstName]" caption="FirstName" attribute="1" defaultMemberUniqueName="[Employees].[FirstName].[All]" allUniqueName="[Employees].[FirstName].[All]" dimensionUniqueName="[Employees]" displayFolder="" count="2" memberValueDatatype="130" unbalanced="0">
      <fieldsUsage count="2">
        <fieldUsage x="-1"/>
        <fieldUsage x="0"/>
      </fieldsUsage>
    </cacheHierarchy>
    <cacheHierarchy uniqueName="[Employees].[Title]" caption="Title" attribute="1" defaultMemberUniqueName="[Employees].[Title].[All]" allUniqueName="[Employees].[Title].[All]" dimensionUniqueName="[Employees]" displayFolder="" count="0" memberValueDatatype="130" unbalanced="0"/>
    <cacheHierarchy uniqueName="[Employees].[TitleOfCourtesy]" caption="TitleOfCourtesy" attribute="1" defaultMemberUniqueName="[Employees].[TitleOfCourtesy].[All]" allUniqueName="[Employees].[TitleOfCourtesy].[All]" dimensionUniqueName="[Employees]" displayFolder="" count="0" memberValueDatatype="130" unbalanced="0"/>
    <cacheHierarchy uniqueName="[Employees].[BirthDate]" caption="BirthDate" attribute="1" time="1" defaultMemberUniqueName="[Employees].[BirthDate].[All]" allUniqueName="[Employees].[BirthDate].[All]" dimensionUniqueName="[Employees]" displayFolder="" count="0" memberValueDatatype="7" unbalanced="0"/>
    <cacheHierarchy uniqueName="[Employees].[HireDate]" caption="HireDate" attribute="1" time="1" defaultMemberUniqueName="[Employees].[HireDate].[All]" allUniqueName="[Employees].[HireDate].[All]" dimensionUniqueName="[Employees]" displayFolder="" count="0" memberValueDatatype="7" unbalanced="0"/>
    <cacheHierarchy uniqueName="[Employees].[Address]" caption="Address" attribute="1" defaultMemberUniqueName="[Employees].[Address].[All]" allUniqueName="[Employees].[Address].[All]" dimensionUniqueName="[Employees]" displayFolder="" count="0" memberValueDatatype="130" unbalanced="0"/>
    <cacheHierarchy uniqueName="[Employees].[City]" caption="City" attribute="1" defaultMemberUniqueName="[Employees].[City].[All]" allUniqueName="[Employees].[City].[All]" dimensionUniqueName="[Employees]" displayFolder="" count="0" memberValueDatatype="130" unbalanced="0"/>
    <cacheHierarchy uniqueName="[Employees].[Region]" caption="Region" attribute="1" defaultMemberUniqueName="[Employees].[Region].[All]" allUniqueName="[Employees].[Region].[All]" dimensionUniqueName="[Employees]" displayFolder="" count="0" memberValueDatatype="130" unbalanced="0"/>
    <cacheHierarchy uniqueName="[Employees].[PostalCode]" caption="PostalCode" attribute="1" defaultMemberUniqueName="[Employees].[PostalCode].[All]" allUniqueName="[Employees].[PostalCode].[All]" dimensionUniqueName="[Employees]" displayFolder="" count="0" memberValueDatatype="130" unbalanced="0"/>
    <cacheHierarchy uniqueName="[Employees].[Country]" caption="Country" attribute="1" defaultMemberUniqueName="[Employees].[Country].[All]" allUniqueName="[Employees].[Country].[All]" dimensionUniqueName="[Employees]" displayFolder="" count="0" memberValueDatatype="130" unbalanced="0"/>
    <cacheHierarchy uniqueName="[Employees].[HomePhone]" caption="HomePhone" attribute="1" defaultMemberUniqueName="[Employees].[HomePhone].[All]" allUniqueName="[Employees].[HomePhone].[All]" dimensionUniqueName="[Employees]" displayFolder="" count="0" memberValueDatatype="130" unbalanced="0"/>
    <cacheHierarchy uniqueName="[Employees].[Extension]" caption="Extension" attribute="1" defaultMemberUniqueName="[Employees].[Extension].[All]" allUniqueName="[Employees].[Extension].[All]" dimensionUniqueName="[Employees]" displayFolder="" count="0" memberValueDatatype="130" unbalanced="0"/>
    <cacheHierarchy uniqueName="[Employees].[Photo]" caption="Photo" attribute="1" defaultMemberUniqueName="[Employees].[Photo].[All]" allUniqueName="[Employees].[Photo].[All]" dimensionUniqueName="[Employees]" displayFolder="" count="0" memberValueDatatype="130" unbalanced="0"/>
    <cacheHierarchy uniqueName="[Employees].[Notes]" caption="Notes" attribute="1" defaultMemberUniqueName="[Employees].[Notes].[All]" allUniqueName="[Employees].[Notes].[All]" dimensionUniqueName="[Employees]" displayFolder="" count="0" memberValueDatatype="130" unbalanced="0"/>
    <cacheHierarchy uniqueName="[Employees].[ReportsTo]" caption="ReportsTo" attribute="1" defaultMemberUniqueName="[Employees].[ReportsTo].[All]" allUniqueName="[Employees].[ReportsTo].[All]" dimensionUniqueName="[Employees]" displayFolder="" count="0" memberValueDatatype="20" unbalanced="0"/>
    <cacheHierarchy uniqueName="[MeasuresTable].[DummyColumn]" caption="DummyColumn" attribute="1" defaultMemberUniqueName="[MeasuresTable].[DummyColumn].[All]" allUniqueName="[MeasuresTable].[DummyColumn].[All]" dimensionUniqueName="[MeasuresTable]" displayFolder="" count="0" memberValueDatatype="130" unbalanced="0"/>
    <cacheHierarchy uniqueName="[Order Details].[OrderID]" caption="OrderID" attribute="1" defaultMemberUniqueName="[Order Details].[OrderID].[All]" allUniqueName="[Order Details].[OrderID].[All]" dimensionUniqueName="[Order Details]" displayFolder="" count="0" memberValueDatatype="20" unbalanced="0"/>
    <cacheHierarchy uniqueName="[Order Details].[ProductID]" caption="ProductID" attribute="1" defaultMemberUniqueName="[Order Details].[ProductID].[All]" allUniqueName="[Order Details].[ProductID].[All]" dimensionUniqueName="[Order Details]" displayFolder="" count="0" memberValueDatatype="20" unbalanced="0"/>
    <cacheHierarchy uniqueName="[Order Details].[UnitPrice]" caption="UnitPrice" attribute="1" defaultMemberUniqueName="[Order Details].[UnitPrice].[All]" allUniqueName="[Order Details].[UnitPrice].[All]" dimensionUniqueName="[Order Details]" displayFolder="" count="0" memberValueDatatype="5" unbalanced="0"/>
    <cacheHierarchy uniqueName="[Order Details].[Quantity]" caption="Quantity" attribute="1" defaultMemberUniqueName="[Order Details].[Quantity].[All]" allUniqueName="[Order Details].[Quantity].[All]" dimensionUniqueName="[Order Details]" displayFolder="" count="0" memberValueDatatype="20" unbalanced="0"/>
    <cacheHierarchy uniqueName="[Order Details].[Discount]" caption="Discount" attribute="1" defaultMemberUniqueName="[Order Details].[Discount].[All]" allUniqueName="[Order Details].[Discount].[All]" dimensionUniqueName="[Order Details]" displayFolder="" count="0" memberValueDatatype="5" unbalanced="0"/>
    <cacheHierarchy uniqueName="[Order Details].[subtotal]" caption="subtotal" attribute="1" defaultMemberUniqueName="[Order Details].[subtotal].[All]" allUniqueName="[Order Details].[subtotal].[All]" dimensionUniqueName="[Order Details]" displayFolder="" count="0" memberValueDatatype="6" unbalanced="0"/>
    <cacheHierarchy uniqueName="[Order Details].[Productname]" caption="Productname" attribute="1" defaultMemberUniqueName="[Order Details].[Productname].[All]" allUniqueName="[Order Details].[Productname].[All]" dimensionUniqueName="[Order Details]" displayFolder="" count="0" memberValueDatatype="130" unbalanced="0"/>
    <cacheHierarchy uniqueName="[Order Details].[Customername]" caption="Customername" attribute="1" defaultMemberUniqueName="[Order Details].[Customername].[All]" allUniqueName="[Order Details].[Customername].[All]" dimensionUniqueName="[Order Details]" displayFolder="" count="2" memberValueDatatype="130" unbalanced="0">
      <fieldsUsage count="2">
        <fieldUsage x="-1"/>
        <fieldUsage x="5"/>
      </fieldsUsage>
    </cacheHierarchy>
    <cacheHierarchy uniqueName="[Order Details].[Country]" caption="Country" attribute="1" defaultMemberUniqueName="[Order Details].[Country].[All]" allUniqueName="[Order Details].[Country].[All]" dimensionUniqueName="[Order Details]" displayFolder="" count="0" memberValueDatatype="130" unbalanced="0"/>
    <cacheHierarchy uniqueName="[Order Details].[Cats]" caption="Cats" attribute="1" defaultMemberUniqueName="[Order Details].[Cats].[All]" allUniqueName="[Order Details].[Cats].[All]" dimensionUniqueName="[Order Details]" displayFolder="" count="0" memberValueDatatype="130" unbalanced="0"/>
    <cacheHierarchy uniqueName="[Order Details].[Continent]" caption="Continent" attribute="1" defaultMemberUniqueName="[Order Details].[Continent].[All]" allUniqueName="[Order Details].[Continent].[All]" dimensionUniqueName="[Order Details]" displayFolder="" count="0" memberValueDatatype="130" unbalanced="0"/>
    <cacheHierarchy uniqueName="[Orders].[OrderID]" caption="OrderID" attribute="1" defaultMemberUniqueName="[Orders].[OrderID].[All]" allUniqueName="[Orders].[OrderID].[All]" dimensionUniqueName="[Orders]" displayFolder="" count="0" memberValueDatatype="20" unbalanced="0"/>
    <cacheHierarchy uniqueName="[Orders].[CustomerID]" caption="CustomerID" attribute="1" defaultMemberUniqueName="[Orders].[CustomerID].[All]" allUniqueName="[Orders].[CustomerID].[All]" dimensionUniqueName="[Orders]" displayFolder="" count="0" memberValueDatatype="130" unbalanced="0"/>
    <cacheHierarchy uniqueName="[Orders].[EmployeeID]" caption="EmployeeID" attribute="1" defaultMemberUniqueName="[Orders].[EmployeeID].[All]" allUniqueName="[Orders].[EmployeeID].[All]" dimensionUniqueName="[Orders]" displayFolder="" count="0" memberValueDatatype="20" unbalanced="0"/>
    <cacheHierarchy uniqueName="[Orders].[OrderDate]" caption="OrderDate" attribute="1" time="1" defaultMemberUniqueName="[Orders].[OrderDate].[All]" allUniqueName="[Orders].[OrderDate].[All]" dimensionUniqueName="[Orders]" displayFolder="" count="0" memberValueDatatype="7" unbalanced="0"/>
    <cacheHierarchy uniqueName="[Orders].[RequiredDate]" caption="RequiredDate" attribute="1" time="1" defaultMemberUniqueName="[Orders].[RequiredDate].[All]" allUniqueName="[Orders].[RequiredDate].[All]" dimensionUniqueName="[Orders]" displayFolder="" count="0" memberValueDatatype="7" unbalanced="0"/>
    <cacheHierarchy uniqueName="[Orders].[ShippedDate]" caption="ShippedDate" attribute="1" time="1" defaultMemberUniqueName="[Orders].[ShippedDate].[All]" allUniqueName="[Orders].[ShippedDate].[All]" dimensionUniqueName="[Orders]" displayFolder="" count="0" memberValueDatatype="7" unbalanced="0"/>
    <cacheHierarchy uniqueName="[Orders].[ShipVia]" caption="ShipVia" attribute="1" defaultMemberUniqueName="[Orders].[ShipVia].[All]" allUniqueName="[Orders].[ShipVia].[All]" dimensionUniqueName="[Orders]" displayFolder="" count="0" memberValueDatatype="20" unbalanced="0"/>
    <cacheHierarchy uniqueName="[Orders].[Freight]" caption="Freight" attribute="1" defaultMemberUniqueName="[Orders].[Freight].[All]" allUniqueName="[Orders].[Freight].[All]" dimensionUniqueName="[Orders]" displayFolder="" count="0" memberValueDatatype="5" unbalanced="0"/>
    <cacheHierarchy uniqueName="[Orders].[ShipName]" caption="ShipName" attribute="1" defaultMemberUniqueName="[Orders].[ShipName].[All]" allUniqueName="[Orders].[ShipName].[All]" dimensionUniqueName="[Orders]" displayFolder="" count="0" memberValueDatatype="130" unbalanced="0"/>
    <cacheHierarchy uniqueName="[Orders].[ShipAddress]" caption="ShipAddress" attribute="1" defaultMemberUniqueName="[Orders].[ShipAddress].[All]" allUniqueName="[Orders].[ShipAddress].[All]" dimensionUniqueName="[Orders]" displayFolder="" count="0" memberValueDatatype="130" unbalanced="0"/>
    <cacheHierarchy uniqueName="[Orders].[ShipCity]" caption="ShipCity" attribute="1" defaultMemberUniqueName="[Orders].[ShipCity].[All]" allUniqueName="[Orders].[ShipCity].[All]" dimensionUniqueName="[Orders]" displayFolder="" count="0" memberValueDatatype="130" unbalanced="0"/>
    <cacheHierarchy uniqueName="[Orders].[ShipRegion]" caption="ShipRegion" attribute="1" defaultMemberUniqueName="[Orders].[ShipRegion].[All]" allUniqueName="[Orders].[ShipRegion].[All]" dimensionUniqueName="[Orders]" displayFolder="" count="0" memberValueDatatype="130" unbalanced="0"/>
    <cacheHierarchy uniqueName="[Orders].[ShipPostalCode]" caption="ShipPostalCode" attribute="1" defaultMemberUniqueName="[Orders].[ShipPostalCode].[All]" allUniqueName="[Orders].[ShipPostalCode].[All]" dimensionUniqueName="[Orders]" displayFolder="" count="0" memberValueDatatype="130" unbalanced="0"/>
    <cacheHierarchy uniqueName="[Orders].[ShipCountry]" caption="ShipCountry" attribute="1" defaultMemberUniqueName="[Orders].[ShipCountry].[All]" allUniqueName="[Orders].[ShipCountry].[All]" dimensionUniqueName="[Orders]" displayFolder="" count="0" memberValueDatatype="130" unbalanced="0"/>
    <cacheHierarchy uniqueName="[Orders].[SalesMonth]" caption="SalesMonth" attribute="1" defaultMemberUniqueName="[Orders].[SalesMonth].[All]" allUniqueName="[Orders].[SalesMonth].[All]" dimensionUniqueName="[Orders]" displayFolder="" count="0" memberValueDatatype="130" unbalanced="0"/>
    <cacheHierarchy uniqueName="[Orders].[SalesYear]" caption="SalesYear" attribute="1" defaultMemberUniqueName="[Orders].[SalesYear].[All]" allUniqueName="[Orders].[SalesYear].[All]" dimensionUniqueName="[Orders]" displayFolder="" count="0" memberValueDatatype="20" unbalanced="0"/>
    <cacheHierarchy uniqueName="[Orders].[Calculated Column 1]" caption="Calculated Column 1" attribute="1" defaultMemberUniqueName="[Orders].[Calculated Column 1].[All]" allUniqueName="[Orders].[Calculated Column 1].[All]" dimensionUniqueName="[Orders]" displayFolder="" count="0" memberValueDatatype="20" unbalanced="0"/>
    <cacheHierarchy uniqueName="[Orders].[Month Recalc]" caption="Month Recalc" attribute="1" defaultMemberUniqueName="[Orders].[Month Recalc].[All]" allUniqueName="[Orders].[Month Recalc].[All]" dimensionUniqueName="[Orders]" displayFolder="" count="0" memberValueDatatype="130" unbalanced="0"/>
    <cacheHierarchy uniqueName="[Products].[ProductID]" caption="ProductID" attribute="1" defaultMemberUniqueName="[Products].[ProductID].[All]" allUniqueName="[Products].[ProductID].[All]" dimensionUniqueName="[Products]" displayFolder="" count="0" memberValueDatatype="2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upplierID]" caption="SupplierID" attribute="1" defaultMemberUniqueName="[Products].[SupplierID].[All]" allUniqueName="[Products].[SupplierID].[All]" dimensionUniqueName="[Products]" displayFolder="" count="0" memberValueDatatype="20" unbalanced="0"/>
    <cacheHierarchy uniqueName="[Products].[CategoryID]" caption="CategoryID" attribute="1" defaultMemberUniqueName="[Products].[CategoryID].[All]" allUniqueName="[Products].[CategoryID].[All]" dimensionUniqueName="[Products]" displayFolder="" count="0" memberValueDatatype="20" unbalanced="0"/>
    <cacheHierarchy uniqueName="[Products].[QuantityPerUnit]" caption="QuantityPerUnit" attribute="1" defaultMemberUniqueName="[Products].[QuantityPerUnit].[All]" allUniqueName="[Products].[QuantityPerUnit].[All]" dimensionUniqueName="[Products]" displayFolder="" count="0" memberValueDatatype="130" unbalanced="0"/>
    <cacheHierarchy uniqueName="[Products].[UnitPrice]" caption="UnitPrice" attribute="1" defaultMemberUniqueName="[Products].[UnitPrice].[All]" allUniqueName="[Products].[UnitPrice].[All]" dimensionUniqueName="[Products]" displayFolder="" count="0" memberValueDatatype="5" unbalanced="0"/>
    <cacheHierarchy uniqueName="[Products].[UnitsInStock]" caption="UnitsInStock" attribute="1" defaultMemberUniqueName="[Products].[UnitsInStock].[All]" allUniqueName="[Products].[UnitsInStock].[All]" dimensionUniqueName="[Products]" displayFolder="" count="0" memberValueDatatype="20" unbalanced="0"/>
    <cacheHierarchy uniqueName="[Products].[UnitsOnOrder]" caption="UnitsOnOrder" attribute="1" defaultMemberUniqueName="[Products].[UnitsOnOrder].[All]" allUniqueName="[Products].[UnitsOnOrder].[All]" dimensionUniqueName="[Products]" displayFolder="" count="0" memberValueDatatype="20" unbalanced="0"/>
    <cacheHierarchy uniqueName="[Products].[ReorderLevel]" caption="ReorderLevel" attribute="1" defaultMemberUniqueName="[Products].[ReorderLevel].[All]" allUniqueName="[Products].[ReorderLevel].[All]" dimensionUniqueName="[Products]" displayFolder="" count="0" memberValueDatatype="20" unbalanced="0"/>
    <cacheHierarchy uniqueName="[Products].[Discontinued]" caption="Discontinued" attribute="1" defaultMemberUniqueName="[Products].[Discontinued].[All]" allUniqueName="[Products].[Discontinued].[All]" dimensionUniqueName="[Products]" displayFolder="" count="0" memberValueDatatype="11" unbalanced="0"/>
    <cacheHierarchy uniqueName="[Products].[NrOrders]" caption="NrOrders" attribute="1" defaultMemberUniqueName="[Products].[NrOrders].[All]" allUniqueName="[Products].[NrOrders].[All]" dimensionUniqueName="[Products]" displayFolder="" count="0" memberValueDatatype="20" unbalanced="0"/>
    <cacheHierarchy uniqueName="[Products].[NrOrdersToGlobal]" caption="NrOrdersToGlobal" attribute="1" defaultMemberUniqueName="[Products].[NrOrdersToGlobal].[All]" allUniqueName="[Products].[NrOrdersToGlobal].[All]" dimensionUniqueName="[Products]" displayFolder="" count="0" memberValueDatatype="5" unbalanced="0"/>
    <cacheHierarchy uniqueName="[Products].[Alt NrOrders]" caption="Alt NrOrders" attribute="1" defaultMemberUniqueName="[Products].[Alt NrOrders].[All]" allUniqueName="[Products].[Alt NrOrders].[All]" dimensionUniqueName="[Products]" displayFolder="" count="0" memberValueDatatype="20" unbalanced="0"/>
    <cacheHierarchy uniqueName="[Shippers].[ShipperID]" caption="ShipperID" attribute="1" defaultMemberUniqueName="[Shippers].[ShipperID].[All]" allUniqueName="[Shippers].[ShipperID].[All]" dimensionUniqueName="[Shippers]" displayFolder="" count="0" memberValueDatatype="20" unbalanced="0"/>
    <cacheHierarchy uniqueName="[Shippers].[CompanyName]" caption="CompanyName" attribute="1" defaultMemberUniqueName="[Shippers].[CompanyName].[All]" allUniqueName="[Shippers].[CompanyName].[All]" dimensionUniqueName="[Shippers]" displayFolder="" count="0" memberValueDatatype="130" unbalanced="0"/>
    <cacheHierarchy uniqueName="[Shippers].[Phone]" caption="Phone" attribute="1" defaultMemberUniqueName="[Shippers].[Phone].[All]" allUniqueName="[Shippers].[Phone].[All]" dimensionUniqueName="[Shippers]" displayFolder="" count="0" memberValueDatatype="130" unbalanced="0"/>
    <cacheHierarchy uniqueName="[Suppliers].[SupplierID]" caption="SupplierID" attribute="1" defaultMemberUniqueName="[Suppliers].[SupplierID].[All]" allUniqueName="[Suppliers].[SupplierID].[All]" dimensionUniqueName="[Suppliers]" displayFolder="" count="0" memberValueDatatype="20" unbalanced="0"/>
    <cacheHierarchy uniqueName="[Suppliers].[CompanyName]" caption="CompanyName" attribute="1" defaultMemberUniqueName="[Suppliers].[CompanyName].[All]" allUniqueName="[Suppliers].[CompanyName].[All]" dimensionUniqueName="[Suppliers]" displayFolder="" count="0" memberValueDatatype="130" unbalanced="0"/>
    <cacheHierarchy uniqueName="[Suppliers].[ContactName]" caption="ContactName" attribute="1" defaultMemberUniqueName="[Suppliers].[ContactName].[All]" allUniqueName="[Suppliers].[ContactName].[All]" dimensionUniqueName="[Suppliers]" displayFolder="" count="0" memberValueDatatype="130" unbalanced="0"/>
    <cacheHierarchy uniqueName="[Suppliers].[ContactTitle]" caption="ContactTitle" attribute="1" defaultMemberUniqueName="[Suppliers].[ContactTitle].[All]" allUniqueName="[Suppliers].[ContactTitle].[All]" dimensionUniqueName="[Suppliers]" displayFolder="" count="0" memberValueDatatype="130" unbalanced="0"/>
    <cacheHierarchy uniqueName="[Suppliers].[Address]" caption="Address" attribute="1" defaultMemberUniqueName="[Suppliers].[Address].[All]" allUniqueName="[Suppliers].[Address].[All]" dimensionUniqueName="[Suppliers]" displayFolder="" count="0" memberValueDatatype="130" unbalanced="0"/>
    <cacheHierarchy uniqueName="[Suppliers].[City]" caption="City" attribute="1" defaultMemberUniqueName="[Suppliers].[City].[All]" allUniqueName="[Suppliers].[City].[All]" dimensionUniqueName="[Suppliers]" displayFolder="" count="0" memberValueDatatype="130" unbalanced="0"/>
    <cacheHierarchy uniqueName="[Suppliers].[Region]" caption="Region" attribute="1" defaultMemberUniqueName="[Suppliers].[Region].[All]" allUniqueName="[Suppliers].[Region].[All]" dimensionUniqueName="[Suppliers]" displayFolder="" count="0" memberValueDatatype="130" unbalanced="0"/>
    <cacheHierarchy uniqueName="[Suppliers].[PostalCode]" caption="PostalCode" attribute="1" defaultMemberUniqueName="[Suppliers].[PostalCode].[All]" allUniqueName="[Suppliers].[PostalCode].[All]" dimensionUniqueName="[Suppliers]" displayFolder="" count="0" memberValueDatatype="130" unbalanced="0"/>
    <cacheHierarchy uniqueName="[Suppliers].[Country]" caption="Country" attribute="1" defaultMemberUniqueName="[Suppliers].[Country].[All]" allUniqueName="[Suppliers].[Country].[All]" dimensionUniqueName="[Suppliers]" displayFolder="" count="0" memberValueDatatype="130" unbalanced="0"/>
    <cacheHierarchy uniqueName="[Suppliers].[Phone]" caption="Phone" attribute="1" defaultMemberUniqueName="[Suppliers].[Phone].[All]" allUniqueName="[Suppliers].[Phone].[All]" dimensionUniqueName="[Suppliers]" displayFolder="" count="0" memberValueDatatype="130" unbalanced="0"/>
    <cacheHierarchy uniqueName="[Suppliers].[Fax]" caption="Fax" attribute="1" defaultMemberUniqueName="[Suppliers].[Fax].[All]" allUniqueName="[Suppliers].[Fax].[All]" dimensionUniqueName="[Suppliers]" displayFolder="" count="0" memberValueDatatype="130" unbalanced="0"/>
    <cacheHierarchy uniqueName="[Suppliers].[HomePage]" caption="HomePage" attribute="1" defaultMemberUniqueName="[Suppliers].[HomePage].[All]" allUniqueName="[Suppliers].[HomePage].[All]" dimensionUniqueName="[Suppliers]" displayFolder="" count="0" memberValueDatatype="130" unbalanced="0"/>
    <cacheHierarchy uniqueName="[tblObjectives].[Countries]" caption="Countries" attribute="1" defaultMemberUniqueName="[tblObjectives].[Countries].[All]" allUniqueName="[tblObjectives].[Countries].[All]" dimensionUniqueName="[tblObjectives]" displayFolder="" count="0" memberValueDatatype="130" unbalanced="0"/>
    <cacheHierarchy uniqueName="[tblObjectives].[Forecasts 2019]" caption="Forecasts 2019" attribute="1" defaultMemberUniqueName="[tblObjectives].[Forecasts 2019].[All]" allUniqueName="[tblObjectives].[Forecasts 2019].[All]" dimensionUniqueName="[tblObjectives]" displayFolder="" count="0" memberValueDatatype="20" unbalanced="0"/>
    <cacheHierarchy uniqueName="[tblObjectives].[Continent]" caption="Continent" attribute="1" defaultMemberUniqueName="[tblObjectives].[Continent].[All]" allUniqueName="[tblObjectives].[Continent].[All]" dimensionUniqueName="[tblObjectives]" displayFolder="" count="0" memberValueDatatype="130" unbalanced="0"/>
    <cacheHierarchy uniqueName="[Measures].[Sum of Forecasts 2019]" caption="S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Average of Forecasts 2019]" caption="Average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Maximum of Forecasts 2019]" caption="Maxim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Distinct Count of Forecasts 2019]" caption="Distinct Count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Count of Customername]" caption="Count of Customername" measure="1" displayFolder="" measureGroup="Order Details" count="0" oneField="1">
      <fieldsUsage count="1">
        <fieldUsage x="2"/>
      </fieldsUsage>
      <extLst>
        <ext xmlns:x15="http://schemas.microsoft.com/office/spreadsheetml/2010/11/main" uri="{B97F6D7D-B522-45F9-BDA1-12C45D357490}">
          <x15:cacheHierarchy aggregatedColumn="59"/>
        </ext>
      </extLst>
    </cacheHierarchy>
    <cacheHierarchy uniqueName="[Measures].[Count of CompanyName]" caption="Count of CompanyName" measure="1" displayFolder="" measureGroup="Customers" count="0">
      <extLst>
        <ext xmlns:x15="http://schemas.microsoft.com/office/spreadsheetml/2010/11/main" uri="{B97F6D7D-B522-45F9-BDA1-12C45D357490}">
          <x15:cacheHierarchy aggregatedColumn="24"/>
        </ext>
      </extLst>
    </cacheHierarchy>
    <cacheHierarchy uniqueName="[Measures].[Distinct Count of CompanyName]" caption="Distinct Count of CompanyName" measure="1" displayFolder="" measureGroup="Customers" count="0">
      <extLst>
        <ext xmlns:x15="http://schemas.microsoft.com/office/spreadsheetml/2010/11/main" uri="{B97F6D7D-B522-45F9-BDA1-12C45D357490}">
          <x15:cacheHierarchy aggregatedColumn="24"/>
        </ext>
      </extLst>
    </cacheHierarchy>
    <cacheHierarchy uniqueName="[Measures].[Sum of subtotal]" caption="Sum of subtotal" measure="1" displayFolder="" measureGroup="Order Details" count="0">
      <extLst>
        <ext xmlns:x15="http://schemas.microsoft.com/office/spreadsheetml/2010/11/main" uri="{B97F6D7D-B522-45F9-BDA1-12C45D357490}">
          <x15:cacheHierarchy aggregatedColumn="57"/>
        </ext>
      </extLst>
    </cacheHierarchy>
    <cacheHierarchy uniqueName="[Measures].[Sum of NrOrders]" caption="Sum of NrOrders" measure="1" displayFolder="" measureGroup="Products" count="0">
      <extLst>
        <ext xmlns:x15="http://schemas.microsoft.com/office/spreadsheetml/2010/11/main" uri="{B97F6D7D-B522-45F9-BDA1-12C45D357490}">
          <x15:cacheHierarchy aggregatedColumn="91"/>
        </ext>
      </extLst>
    </cacheHierarchy>
    <cacheHierarchy uniqueName="[Measures].[Count of Productname]" caption="Count of Productname" measure="1" displayFolder="" measureGroup="Order Details" count="0">
      <extLst>
        <ext xmlns:x15="http://schemas.microsoft.com/office/spreadsheetml/2010/11/main" uri="{B97F6D7D-B522-45F9-BDA1-12C45D357490}">
          <x15:cacheHierarchy aggregatedColumn="58"/>
        </ext>
      </extLst>
    </cacheHierarchy>
    <cacheHierarchy uniqueName="[Measures].[Distinct Count of Customername]" caption="Distinct Count of Customername" measure="1" displayFolder="" measureGroup="Order Details" count="0" oneField="1">
      <fieldsUsage count="1">
        <fieldUsage x="7"/>
      </fieldsUsage>
      <extLst>
        <ext xmlns:x15="http://schemas.microsoft.com/office/spreadsheetml/2010/11/main" uri="{B97F6D7D-B522-45F9-BDA1-12C45D357490}">
          <x15:cacheHierarchy aggregatedColumn="59"/>
        </ext>
      </extLst>
    </cacheHierarchy>
    <cacheHierarchy uniqueName="[Measures].[Sum of OrderID]" caption="Sum of OrderID" measure="1" displayFolder="" measureGroup="Order Details" count="0">
      <extLst>
        <ext xmlns:x15="http://schemas.microsoft.com/office/spreadsheetml/2010/11/main" uri="{B97F6D7D-B522-45F9-BDA1-12C45D357490}">
          <x15:cacheHierarchy aggregatedColumn="52"/>
        </ext>
      </extLst>
    </cacheHierarchy>
    <cacheHierarchy uniqueName="[Measures].[Count of OrderID]" caption="Count of OrderID" measure="1" displayFolder="" measureGroup="Order Details" count="0">
      <extLst>
        <ext xmlns:x15="http://schemas.microsoft.com/office/spreadsheetml/2010/11/main" uri="{B97F6D7D-B522-45F9-BDA1-12C45D357490}">
          <x15:cacheHierarchy aggregatedColumn="52"/>
        </ext>
      </extLst>
    </cacheHierarchy>
    <cacheHierarchy uniqueName="[Measures].[TotalOutsideUSA]" caption="TotalOutsideUSA" measure="1" displayFolder="" measureGroup="Order Details" count="0"/>
    <cacheHierarchy uniqueName="[Measures].[Grandtotal]" caption="Grandtotal" measure="1" displayFolder="" measureGroup="Order Details" count="0" oneField="1">
      <fieldsUsage count="1">
        <fieldUsage x="1"/>
      </fieldsUsage>
    </cacheHierarchy>
    <cacheHierarchy uniqueName="[Measures].[TotalUSA]" caption="TotalUSA" measure="1" displayFolder="" measureGroup="Order Details" count="0"/>
    <cacheHierarchy uniqueName="[Measures].[TotalBeveragesUSA]" caption="TotalBeveragesUSA" measure="1" displayFolder="" measureGroup="Order Details" count="0"/>
    <cacheHierarchy uniqueName="[Measures].[TotalUSA-UK]" caption="TotalUSA-UK" measure="1" displayFolder="" measureGroup="Order Details" count="0"/>
    <cacheHierarchy uniqueName="[Measures].[ForecastsGrandTotal]" caption="ForecastsGrandTotal" measure="1" displayFolder="" measureGroup="tblObjectives" count="0"/>
    <cacheHierarchy uniqueName="[Measures].[ForecastsGrandTotalAbs]" caption="ForecastsGrandTotalAbs" measure="1" displayFolder="" measureGroup="tblObjectives" count="0"/>
    <cacheHierarchy uniqueName="[Measures].[DistinctClients]" caption="DistinctClients" measure="1" displayFolder="" measureGroup="Order Details" count="0" oneField="1">
      <fieldsUsage count="1">
        <fieldUsage x="4"/>
      </fieldsUsage>
    </cacheHierarchy>
    <cacheHierarchy uniqueName="[Measures].[DiscountAmount]" caption="DiscountAmount" measure="1" displayFolder="" measureGroup="Order Details" count="0"/>
    <cacheHierarchy uniqueName="[Measures].[PercDiscountOfGlobalTotal]" caption="PercDiscountOfGlobalTotal" measure="1" displayFolder="" measureGroup="Order Details" count="0"/>
    <cacheHierarchy uniqueName="[Measures].[DiscountAmountYTD]" caption="DiscountAmountYTD" measure="1" displayFolder="" measureGroup="Order Details" count="0"/>
    <cacheHierarchy uniqueName="[Measures].[DiscountAmountYTDPerc]" caption="DiscountAmountYTDPerc" measure="1" displayFolder="" measureGroup="Order Details" count="0"/>
    <cacheHierarchy uniqueName="[Measures].[GTlastyear]" caption="GTlastyear" measure="1" displayFolder="" measureGroup="Order Details" count="0"/>
    <cacheHierarchy uniqueName="[Measures].[GTpreviousQ]" caption="GTpreviousQ" measure="1" displayFolder="" measureGroup="Order Details" count="0"/>
    <cacheHierarchy uniqueName="[Measures].[MonthTDsales]" caption="MonthTDsales" measure="1" displayFolder="" measureGroup="Order Details" count="0"/>
    <cacheHierarchy uniqueName="[Measures].[NrProdOrders]" caption="NrProdOrders" measure="1" displayFolder="" measureGroup="Order Details" count="0"/>
    <cacheHierarchy uniqueName="[Measures].[RunningTotal]" caption="RunningTotal" measure="1" displayFolder="" measureGroup="Order Details" count="0"/>
    <cacheHierarchy uniqueName="[Measures].[RunningTotal-30d]" caption="RunningTotal-30d" measure="1" displayFolder="" measureGroup="Order Details" count="0"/>
    <cacheHierarchy uniqueName="[Measures].[SalesUntil]" caption="SalesUntil" measure="1" displayFolder="" measureGroup="MeasuresTable" count="0"/>
    <cacheHierarchy uniqueName="[Measures].[Result]" caption="Result" measure="1" displayFolder="" measureGroup="Orders" count="0"/>
    <cacheHierarchy uniqueName="[Measures].[__XL_Count Orders]" caption="__XL_Count Orders" measure="1" displayFolder="" measureGroup="Orders" count="0" hidden="1"/>
    <cacheHierarchy uniqueName="[Measures].[__XL_Count Products]" caption="__XL_Count Products" measure="1" displayFolder="" measureGroup="Products" count="0" hidden="1"/>
    <cacheHierarchy uniqueName="[Measures].[__XL_Count Order Details]" caption="__XL_Count Order Details" measure="1" displayFolder="" measureGroup="Order Details" count="0" hidden="1"/>
    <cacheHierarchy uniqueName="[Measures].[__XL_Count Customers]" caption="__XL_Count Customers" measure="1" displayFolder="" measureGroup="Customers" count="0" hidden="1"/>
    <cacheHierarchy uniqueName="[Measures].[__XL_Count Categories]" caption="__XL_Count Categories" measure="1" displayFolder="" measureGroup="Categories" count="0" hidden="1"/>
    <cacheHierarchy uniqueName="[Measures].[__XL_Count Employees]" caption="__XL_Count Employees" measure="1" displayFolder="" measureGroup="Employees" count="0" hidden="1"/>
    <cacheHierarchy uniqueName="[Measures].[__XL_Count Suppliers]" caption="__XL_Count Suppliers" measure="1" displayFolder="" measureGroup="Suppliers" count="0" hidden="1"/>
    <cacheHierarchy uniqueName="[Measures].[__XL_Count Calendar]" caption="__XL_Count Calendar" measure="1" displayFolder="" measureGroup="Calendar" count="0" hidden="1"/>
    <cacheHierarchy uniqueName="[Measures].[__XL_Count tblObjectives]" caption="__XL_Count tblObjectives" measure="1" displayFolder="" measureGroup="tblObjectives" count="0" hidden="1"/>
    <cacheHierarchy uniqueName="[Measures].[__XL_Count Shippers]" caption="__XL_Count Shippers" measure="1" displayFolder="" measureGroup="Shippers" count="0" hidden="1"/>
    <cacheHierarchy uniqueName="[Measures].[__XL_Count MeasuresTable]" caption="__XL_Count MeasuresTable" measure="1" displayFolder="" measureGroup="MeasuresTable" count="0" hidden="1"/>
    <cacheHierarchy uniqueName="[Measures].[__XL_Count Calendar1]" caption="__XL_Count Calendar1" measure="1" displayFolder="" measureGroup="Calendar Disconnected" count="0" hidden="1"/>
    <cacheHierarchy uniqueName="[Measures].[__No measures defined]" caption="__No measures defined" measure="1" displayFolder="" count="0" hidden="1"/>
    <cacheHierarchy uniqueName="[Measures].[_Result Goal]" caption="_Result Goal" measure="1" displayFolder="" measureGroup="Orders" count="0" hidden="1"/>
    <cacheHierarchy uniqueName="[Measures].[_Result Status]" caption="_Result Status" measure="1" displayFolder="" measureGroup="Orders" count="0" hidden="1"/>
    <cacheHierarchy uniqueName="[My Portfolio]" caption="My Portfolio" set="1" parentSet="82" displayFolder="" count="0" unbalanced="0" unbalancedGroup="0">
      <extLst>
        <ext xmlns:x14="http://schemas.microsoft.com/office/spreadsheetml/2009/9/main" uri="{8CF416AD-EC4C-4aba-99F5-12A058AE0983}">
          <x14:cacheHierarchy flattenHierarchies="0" hierarchizeDistinct="0"/>
        </ext>
      </extLst>
    </cacheHierarchy>
    <cacheHierarchy uniqueName="[Compare Last Y]" caption="Compare Last Y" set="1" displayFolder="" count="0" unbalanced="0" unbalancedGroup="0">
      <extLst>
        <ext xmlns:x14="http://schemas.microsoft.com/office/spreadsheetml/2009/9/main" uri="{8CF416AD-EC4C-4aba-99F5-12A058AE0983}">
          <x14:cacheHierarchy flattenHierarchies="0" measuresSet="1" hierarchizeDistinct="0"/>
        </ext>
      </extLst>
    </cacheHierarchy>
  </cacheHierarchies>
  <kpis count="1">
    <kpi uniqueName="Result" caption="Result" displayFolder="" measureGroup="Orders" parent="" value="[Measures].[Result]" goal="[Measures].[_Result Goal]" status="[Measures].[_Result Status]" trend="" weight=""/>
  </kpis>
  <calculatedMembers count="2">
    <calculatedMember name="[My Portfolio]" mdx="{([Products].[ProductName].&amp;[Aniseed Syrup]),([Products].[ProductName].&amp;[Camembert Pierrot]),([Products].[ProductName].&amp;[Chai]),([Products].[ProductName].&amp;[Chang]),([Products].[ProductName].&amp;[Chocolade]),([Products].[ProductName].&amp;[Côte de Blaye]),([Products].[ProductName].&amp;[Geitost]),([Products].[ProductName].&amp;[Genen Shouyu]),([Products].[ProductName].&amp;[Grandma's Boysenberry Spread]),([Products].[ProductName].&amp;[Gustaf's Knäckebröd]),([Products].[ProductName].&amp;[Ipoh Coffee]),([Products].[ProductName].&amp;[Longlife Tofu]),([Products].[ProductName].&amp;[Manjimup Dried Apples]),([Products].[ProductName].&amp;[Mascarpone Fabioli]),([Products].[ProductName].&amp;[Mozzarella di Giovanni]),([Products].[ProductName].&amp;[Queso Cabrales]),([Products].[ProductName].&amp;[Queso Manchego La Pastora]),([Products].[ProductName].&amp;[Raclette Courdavault]),([Products].[ProductName].&amp;[Ravioli Angelo]),([Products].[ProductName].&amp;[Rhönbräu Klosterbier]),([Products].[ProductName].&amp;[Schoggi Schokolade]),([Products].[ProductName].&amp;[Scottish Longbreads]),([Products].[ProductName].&amp;[Sirop d'érable]),([Products].[ProductName].&amp;[Steeleye Stout]),([Products].[ProductName].&amp;[Tarte au sucre]),([Products].[ProductName].&amp;[Teatime Chocolate Biscuits]),([Products].[ProductName].&amp;[Tofu]),([Products].[ProductName].&amp;[Vegie-spread]),([Products].[ProductName].&amp;[Zaanse koeken]),([Products].[ProductName].[All])}" set="1">
      <extLst>
        <ext xmlns:x14="http://schemas.microsoft.com/office/spreadsheetml/2009/9/main" uri="{0C70D0D5-359C-4a49-802D-23BBF952B5CE}">
          <x14:calculatedMember flattenHierarchies="0" hierarchizeDistinct="0">
            <x14:tupleSet rowCount="30">
              <x14:headers>
                <x14:header uniqueName="[Products].[ProductName].[ProductName]" hierarchyName="[Products].[ProductName]"/>
              </x14:headers>
              <x14:rows>
                <x14:row>
                  <x14:rowItem u="[Products].[ProductName].&amp;[Aniseed Syrup]" d="Aniseed Syrup"/>
                </x14:row>
                <x14:row>
                  <x14:rowItem u="[Products].[ProductName].&amp;[Camembert Pierrot]" d="Camembert Pierrot"/>
                </x14:row>
                <x14:row>
                  <x14:rowItem u="[Products].[ProductName].&amp;[Chai]" d="Chai"/>
                </x14:row>
                <x14:row>
                  <x14:rowItem u="[Products].[ProductName].&amp;[Chang]" d="Chang"/>
                </x14:row>
                <x14:row>
                  <x14:rowItem u="[Products].[ProductName].&amp;[Chocolade]" d="Chocolade"/>
                </x14:row>
                <x14:row>
                  <x14:rowItem u="[Products].[ProductName].&amp;[Côte de Blaye]" d="Côte de Blaye"/>
                </x14:row>
                <x14:row>
                  <x14:rowItem u="[Products].[ProductName].&amp;[Geitost]" d="Geitost"/>
                </x14:row>
                <x14:row>
                  <x14:rowItem u="[Products].[ProductName].&amp;[Genen Shouyu]" d="Genen Shouyu"/>
                </x14:row>
                <x14:row>
                  <x14:rowItem u="[Products].[ProductName].&amp;[Grandma's Boysenberry Spread]" d="Grandma's Boysenberry Spread"/>
                </x14:row>
                <x14:row>
                  <x14:rowItem u="[Products].[ProductName].&amp;[Gustaf's Knäckebröd]" d="Gustaf's Knäckebröd"/>
                </x14:row>
                <x14:row>
                  <x14:rowItem u="[Products].[ProductName].&amp;[Ipoh Coffee]" d="Ipoh Coffee"/>
                </x14:row>
                <x14:row>
                  <x14:rowItem u="[Products].[ProductName].&amp;[Longlife Tofu]" d="Longlife Tofu"/>
                </x14:row>
                <x14:row>
                  <x14:rowItem u="[Products].[ProductName].&amp;[Manjimup Dried Apples]" d="Manjimup Dried Apples"/>
                </x14:row>
                <x14:row>
                  <x14:rowItem u="[Products].[ProductName].&amp;[Mascarpone Fabioli]" d="Mascarpone Fabioli"/>
                </x14:row>
                <x14:row>
                  <x14:rowItem u="[Products].[ProductName].&amp;[Mozzarella di Giovanni]" d="Mozzarella di Giovanni"/>
                </x14:row>
                <x14:row>
                  <x14:rowItem u="[Products].[ProductName].&amp;[Queso Cabrales]" d="Queso Cabrales"/>
                </x14:row>
                <x14:row>
                  <x14:rowItem u="[Products].[ProductName].&amp;[Queso Manchego La Pastora]" d="Queso Manchego La Pastora"/>
                </x14:row>
                <x14:row>
                  <x14:rowItem u="[Products].[ProductName].&amp;[Raclette Courdavault]" d="Raclette Courdavault"/>
                </x14:row>
                <x14:row>
                  <x14:rowItem u="[Products].[ProductName].&amp;[Ravioli Angelo]" d="Ravioli Angelo"/>
                </x14:row>
                <x14:row>
                  <x14:rowItem u="[Products].[ProductName].&amp;[Rhönbräu Klosterbier]" d="Rhönbräu Klosterbier"/>
                </x14:row>
                <x14:row>
                  <x14:rowItem u="[Products].[ProductName].&amp;[Schoggi Schokolade]" d="Schoggi Schokolade"/>
                </x14:row>
                <x14:row>
                  <x14:rowItem u="[Products].[ProductName].&amp;[Scottish Longbreads]" d="Scottish Longbreads"/>
                </x14:row>
                <x14:row>
                  <x14:rowItem u="[Products].[ProductName].&amp;[Sirop d'érable]" d="Sirop d'érable"/>
                </x14:row>
                <x14:row>
                  <x14:rowItem u="[Products].[ProductName].&amp;[Steeleye Stout]" d="Steeleye Stout"/>
                </x14:row>
                <x14:row>
                  <x14:rowItem u="[Products].[ProductName].&amp;[Tarte au sucre]" d="Tarte au sucre"/>
                </x14:row>
                <x14:row>
                  <x14:rowItem u="[Products].[ProductName].&amp;[Teatime Chocolate Biscuits]" d="Teatime Chocolate Biscuits"/>
                </x14:row>
                <x14:row>
                  <x14:rowItem u="[Products].[ProductName].&amp;[Tofu]" d="Tofu"/>
                </x14:row>
                <x14:row>
                  <x14:rowItem u="[Products].[ProductName].&amp;[Vegie-spread]" d="Vegie-spread"/>
                </x14:row>
                <x14:row>
                  <x14:rowItem u="[Products].[ProductName].&amp;[Zaanse koeken]" d="Zaanse koeken"/>
                </x14:row>
                <x14:row>
                  <x14:rowItem/>
                </x14:row>
              </x14:rows>
            </x14:tupleSet>
          </x14:calculatedMember>
        </ext>
      </extLst>
    </calculatedMember>
    <calculatedMember name="[Compare Last Y]" mdx="{([Calendar].[Quarter].&amp;[Q1],[Measures].[Grandtotal]),([Calendar].[Quarter].&amp;[Q2],[Measures].[Grandtotal]),([Calendar].[Quarter].&amp;[Q3],[Measures].[Grandtotal]),([Calendar].[Quarter].&amp;[Q3],[Measures].[GTlastyear]),([Calendar].[Quarter].&amp;[Q4],[Measures].[Grandtotal]),([Calendar].[Quarter].&amp;[Q4],[Measures].[GTlastyear])}" set="1">
      <extLst>
        <ext xmlns:x14="http://schemas.microsoft.com/office/spreadsheetml/2009/9/main" uri="{0C70D0D5-359C-4a49-802D-23BBF952B5CE}">
          <x14:calculatedMember flattenHierarchies="0" hierarchizeDistinct="0">
            <x14:tupleSet rowCount="6" columnCount="2">
              <x14:headers>
                <x14:header uniqueName="[Calendar].[Quarter].[Quarter]" hierarchyName="[Calendar].[Quarter]"/>
                <x14:header/>
              </x14:headers>
              <x14:rows>
                <x14:row>
                  <x14:rowItem u="[Calendar].[Quarter].&amp;[Q1]" d="Q1"/>
                  <x14:rowItem u="[Measures].[Grandtotal]" d="Turnover"/>
                </x14:row>
                <x14:row>
                  <x14:rowItem u="[Calendar].[Quarter].&amp;[Q2]" d="Q2"/>
                  <x14:rowItem u="[Measures].[Grandtotal]" d="Turnover"/>
                </x14:row>
                <x14:row>
                  <x14:rowItem u="[Calendar].[Quarter].&amp;[Q3]" d="Q3"/>
                  <x14:rowItem u="[Measures].[Grandtotal]" d="Turnover"/>
                </x14:row>
                <x14:row>
                  <x14:rowItem u="[Calendar].[Quarter].&amp;[Q3]" d="Q3"/>
                  <x14:rowItem u="[Measures].[GTlastyear]" d="GTlastyear"/>
                </x14:row>
                <x14:row>
                  <x14:rowItem u="[Calendar].[Quarter].&amp;[Q4]" d="Q4"/>
                  <x14:rowItem u="[Measures].[Grandtotal]" d="Turnover"/>
                </x14:row>
                <x14:row>
                  <x14:rowItem u="[Calendar].[Quarter].&amp;[Q4]" d="Q4"/>
                  <x14:rowItem u="[Measures].[GTlastyear]" d="GTlastyear"/>
                </x14:row>
              </x14:rows>
            </x14:tupleSet>
          </x14:calculatedMember>
        </ext>
      </extLst>
    </calculatedMember>
  </calculatedMembers>
  <dimensions count="13">
    <dimension name="Calendar" uniqueName="[Calendar]" caption="Calendar"/>
    <dimension name="Calendar Disconnected" uniqueName="[Calendar Disconnected]" caption="Calendar Disconnected"/>
    <dimension name="Categories" uniqueName="[Categories]" caption="Categories"/>
    <dimension name="Customers" uniqueName="[Customers]" caption="Customers"/>
    <dimension name="Employees" uniqueName="[Employees]" caption="Employees"/>
    <dimension measure="1" name="Measures" uniqueName="[Measures]" caption="Measures"/>
    <dimension name="MeasuresTable" uniqueName="[MeasuresTable]" caption="MeasuresTable"/>
    <dimension name="Order Details" uniqueName="[Order Details]" caption="Order Details"/>
    <dimension name="Orders" uniqueName="[Orders]" caption="Orders"/>
    <dimension name="Products" uniqueName="[Products]" caption="Products"/>
    <dimension name="Shippers" uniqueName="[Shippers]" caption="Shippers"/>
    <dimension name="Suppliers" uniqueName="[Suppliers]" caption="Suppliers"/>
    <dimension name="tblObjectives" uniqueName="[tblObjectives]" caption="tblObjectives"/>
  </dimensions>
  <measureGroups count="12">
    <measureGroup name="Calendar" caption="Calendar"/>
    <measureGroup name="Calendar Disconnected" caption="Calendar Disconnected"/>
    <measureGroup name="Categories" caption="Categories"/>
    <measureGroup name="Customers" caption="Customers"/>
    <measureGroup name="Employees" caption="Employees"/>
    <measureGroup name="MeasuresTable" caption="MeasuresTable"/>
    <measureGroup name="Order Details" caption="Order Details"/>
    <measureGroup name="Orders" caption="Orders"/>
    <measureGroup name="Products" caption="Products"/>
    <measureGroup name="Shippers" caption="Shippers"/>
    <measureGroup name="Suppliers" caption="Suppliers"/>
    <measureGroup name="tblObjectives" caption="tblObjectives"/>
  </measureGroups>
  <maps count="29">
    <map measureGroup="0" dimension="0"/>
    <map measureGroup="1" dimension="1"/>
    <map measureGroup="2" dimension="2"/>
    <map measureGroup="3" dimension="3"/>
    <map measureGroup="3" dimension="12"/>
    <map measureGroup="4" dimension="4"/>
    <map measureGroup="5" dimension="6"/>
    <map measureGroup="6" dimension="0"/>
    <map measureGroup="6" dimension="2"/>
    <map measureGroup="6" dimension="3"/>
    <map measureGroup="6" dimension="4"/>
    <map measureGroup="6" dimension="7"/>
    <map measureGroup="6" dimension="8"/>
    <map measureGroup="6" dimension="9"/>
    <map measureGroup="6" dimension="10"/>
    <map measureGroup="6" dimension="11"/>
    <map measureGroup="6" dimension="12"/>
    <map measureGroup="7" dimension="0"/>
    <map measureGroup="7" dimension="3"/>
    <map measureGroup="7" dimension="4"/>
    <map measureGroup="7" dimension="8"/>
    <map measureGroup="7" dimension="10"/>
    <map measureGroup="7" dimension="12"/>
    <map measureGroup="8" dimension="2"/>
    <map measureGroup="8" dimension="9"/>
    <map measureGroup="8" dimension="11"/>
    <map measureGroup="9" dimension="10"/>
    <map measureGroup="10" dimension="11"/>
    <map measureGroup="11"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DP" refreshedDate="45554.546793171299" createdVersion="5" refreshedVersion="8" minRefreshableVersion="3" recordCount="0" supportSubquery="1" supportAdvancedDrill="1" xr:uid="{F677B993-9D83-451D-BB02-A06F5EB96D85}">
  <cacheSource type="external" connectionId="15"/>
  <cacheFields count="7">
    <cacheField name="[Calendar].[Year].[Year]" caption="Year" numFmtId="0" hierarchy="2" level="1">
      <sharedItems containsSemiMixedTypes="0" containsString="0" containsNumber="1" containsInteger="1" minValue="2018" maxValue="2019" count="2">
        <n v="2018"/>
        <n v="2019"/>
      </sharedItems>
      <extLst>
        <ext xmlns:x15="http://schemas.microsoft.com/office/spreadsheetml/2010/11/main" uri="{4F2E5C28-24EA-4eb8-9CBF-B6C8F9C3D259}">
          <x15:cachedUniqueNames>
            <x15:cachedUniqueName index="0" name="[Calendar].[Year].&amp;[2018]"/>
            <x15:cachedUniqueName index="1" name="[Calendar].[Year].&amp;[2019]"/>
          </x15:cachedUniqueNames>
        </ext>
      </extLst>
    </cacheField>
    <cacheField name="[Calendar Disconnected].[Date Hierarchy].[Year]" caption="Year" numFmtId="0" hierarchy="11" level="1">
      <sharedItems containsSemiMixedTypes="0" containsNonDate="0" containsString="0"/>
    </cacheField>
    <cacheField name="[Calendar Disconnected].[Date Hierarchy].[Month]" caption="Month" numFmtId="0" hierarchy="11" level="2">
      <sharedItems containsSemiMixedTypes="0" containsNonDate="0" containsString="0"/>
    </cacheField>
    <cacheField name="[Calendar Disconnected].[Date Hierarchy].[DateColumn]" caption="DateColumn" numFmtId="0" hierarchy="11" level="3">
      <sharedItems containsSemiMixedTypes="0" containsNonDate="0" containsString="0"/>
    </cacheField>
    <cacheField name="[Measures].[SalesUntil]" caption="SalesUntil" numFmtId="0" hierarchy="143" level="32767"/>
    <cacheField name="[Calendar Disconnected].[SlicerMonth].[SlicerMonth]" caption="SlicerMonth" numFmtId="0" hierarchy="18" level="1">
      <sharedItems containsSemiMixedTypes="0" containsNonDate="0" containsString="0"/>
    </cacheField>
    <cacheField name="[Calendar].[Month].[Month]" caption="Month" numFmtId="0" hierarchy="4" level="1">
      <sharedItems count="8">
        <s v="augustus"/>
        <s v="december"/>
        <s v="november"/>
        <s v="oktober"/>
        <s v="september"/>
        <s v="februari"/>
        <s v="januari"/>
        <s v="maart"/>
      </sharedItems>
    </cacheField>
  </cacheFields>
  <cacheHierarchies count="162">
    <cacheHierarchy uniqueName="[Calendar].[Date]" caption="Date" attribute="1" time="1" keyAttribute="1" defaultMemberUniqueName="[Calendar].[Date].[All]" allUniqueName="[Calendar].[Date].[All]" dimensionUniqueName="[Calendar]" displayFolder="" count="0" memberValueDatatype="7" unbalanced="0"/>
    <cacheHierarchy uniqueName="[Calendar].[Date Hierarchy]" caption="Date Hierarchy" time="1" defaultMemberUniqueName="[Calendar].[Date Hierarchy].[All]" allUniqueName="[Calendar].[Date Hierarchy].[All]" dimensionUniqueName="[Calendar]" displayFolder="" count="0" unbalanced="0"/>
    <cacheHierarchy uniqueName="[Calendar].[Year]" caption="Year" attribute="1" time="1" defaultMemberUniqueName="[Calendar].[Year].[All]" allUniqueName="[Calendar].[Year].[All]" dimensionUniqueName="[Calendar]" displayFolder="" count="2" memberValueDatatype="20" unbalanced="0">
      <fieldsUsage count="2">
        <fieldUsage x="-1"/>
        <fieldUsage x="0"/>
      </fieldsUsage>
    </cacheHierarchy>
    <cacheHierarchy uniqueName="[Calendar].[Month Number]" caption="Month Number" attribute="1" time="1" defaultMemberUniqueName="[Calendar].[Month Number].[All]" allUniqueName="[Calendar].[Month Number].[All]" dimensionUniqueName="[Calendar]" displayFolder="" count="0" memberValueDatatype="20" unbalanced="0"/>
    <cacheHierarchy uniqueName="[Calendar].[Month]" caption="Month" attribute="1" time="1" defaultMemberUniqueName="[Calendar].[Month].[All]" allUniqueName="[Calendar].[Month].[All]" dimensionUniqueName="[Calendar]" displayFolder="" count="2" memberValueDatatype="130" unbalanced="0">
      <fieldsUsage count="2">
        <fieldUsage x="-1"/>
        <fieldUsage x="6"/>
      </fieldsUsage>
    </cacheHierarchy>
    <cacheHierarchy uniqueName="[Calendar].[MMM-YYYY]" caption="MMM-YYYY" attribute="1" time="1" defaultMemberUniqueName="[Calendar].[MMM-YYYY].[All]" allUniqueName="[Calendar].[MMM-YYYY].[All]" dimensionUniqueName="[Calendar]" displayFolder="" count="0" memberValueDatatype="130" unbalanced="0"/>
    <cacheHierarchy uniqueName="[Calendar].[Day Of Week Number]" caption="Day Of Week Number" attribute="1" time="1" defaultMemberUniqueName="[Calendar].[Day Of Week Number].[All]" allUniqueName="[Calendar].[Day Of Week Number].[All]" dimensionUniqueName="[Calendar]" displayFolder="" count="0" memberValueDatatype="20" unbalanced="0"/>
    <cacheHierarchy uniqueName="[Calendar].[Day Of Week]" caption="Day Of Week" attribute="1" time="1" defaultMemberUniqueName="[Calendar].[Day Of Week].[All]" allUniqueName="[Calendar].[Day Of Week].[All]" dimensionUniqueName="[Calendar]" displayFolder="" count="0" memberValueDatatype="130" unbalanced="0"/>
    <cacheHierarchy uniqueName="[Calendar].[Quarter New]" caption="Quarter New" attribute="1" time="1" defaultMemberUniqueName="[Calendar].[Quarter New].[All]" allUniqueName="[Calendar].[Quarter New].[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0" memberValueDatatype="130" unbalanced="0"/>
    <cacheHierarchy uniqueName="[Calendar Disconnected].[Date]" caption="Date" attribute="1" time="1" keyAttribute="1" defaultMemberUniqueName="[Calendar Disconnected].[Date].[All]" allUniqueName="[Calendar Disconnected].[Date].[All]" dimensionUniqueName="[Calendar Disconnected]" displayFolder="" count="0" memberValueDatatype="7" unbalanced="0"/>
    <cacheHierarchy uniqueName="[Calendar Disconnected].[Date Hierarchy]" caption="Date Hierarchy" time="1" defaultMemberUniqueName="[Calendar Disconnected].[Date Hierarchy].[All]" allUniqueName="[Calendar Disconnected].[Date Hierarchy].[All]" dimensionUniqueName="[Calendar Disconnected]" displayFolder="" count="4" unbalanced="0">
      <fieldsUsage count="4">
        <fieldUsage x="-1"/>
        <fieldUsage x="1"/>
        <fieldUsage x="2"/>
        <fieldUsage x="3"/>
      </fieldsUsage>
    </cacheHierarchy>
    <cacheHierarchy uniqueName="[Calendar Disconnected].[Year]" caption="Year" attribute="1" time="1" defaultMemberUniqueName="[Calendar Disconnected].[Year].[All]" allUniqueName="[Calendar Disconnected].[Year].[All]" dimensionUniqueName="[Calendar Disconnected]" displayFolder="" count="0" memberValueDatatype="20" unbalanced="0"/>
    <cacheHierarchy uniqueName="[Calendar Disconnected].[Month Number]" caption="Month Number" attribute="1" time="1" defaultMemberUniqueName="[Calendar Disconnected].[Month Number].[All]" allUniqueName="[Calendar Disconnected].[Month Number].[All]" dimensionUniqueName="[Calendar Disconnected]" displayFolder="" count="0" memberValueDatatype="20" unbalanced="0"/>
    <cacheHierarchy uniqueName="[Calendar Disconnected].[Month]" caption="Month" attribute="1" time="1" defaultMemberUniqueName="[Calendar Disconnected].[Month].[All]" allUniqueName="[Calendar Disconnected].[Month].[All]" dimensionUniqueName="[Calendar Disconnected]" displayFolder="" count="0" memberValueDatatype="130" unbalanced="0"/>
    <cacheHierarchy uniqueName="[Calendar Disconnected].[MMM-YYYY]" caption="MMM-YYYY" attribute="1" time="1" defaultMemberUniqueName="[Calendar Disconnected].[MMM-YYYY].[All]" allUniqueName="[Calendar Disconnected].[MMM-YYYY].[All]" dimensionUniqueName="[Calendar Disconnected]" displayFolder="" count="0" memberValueDatatype="130" unbalanced="0"/>
    <cacheHierarchy uniqueName="[Calendar Disconnected].[Day Of Week Number]" caption="Day Of Week Number" attribute="1" time="1" defaultMemberUniqueName="[Calendar Disconnected].[Day Of Week Number].[All]" allUniqueName="[Calendar Disconnected].[Day Of Week Number].[All]" dimensionUniqueName="[Calendar Disconnected]" displayFolder="" count="0" memberValueDatatype="20" unbalanced="0"/>
    <cacheHierarchy uniqueName="[Calendar Disconnected].[Day Of Week]" caption="Day Of Week" attribute="1" time="1" defaultMemberUniqueName="[Calendar Disconnected].[Day Of Week].[All]" allUniqueName="[Calendar Disconnected].[Day Of Week].[All]" dimensionUniqueName="[Calendar Disconnected]" displayFolder="" count="0" memberValueDatatype="130" unbalanced="0"/>
    <cacheHierarchy uniqueName="[Calendar Disconnected].[SlicerMonth]" caption="SlicerMonth" attribute="1" time="1" defaultMemberUniqueName="[Calendar Disconnected].[SlicerMonth].[All]" allUniqueName="[Calendar Disconnected].[SlicerMonth].[All]" dimensionUniqueName="[Calendar Disconnected]" displayFolder="" count="2" memberValueDatatype="130" unbalanced="0">
      <fieldsUsage count="2">
        <fieldUsage x="-1"/>
        <fieldUsage x="5"/>
      </fieldsUsage>
    </cacheHierarchy>
    <cacheHierarchy uniqueName="[Categories].[CategoryID]" caption="CategoryID" attribute="1" defaultMemberUniqueName="[Categories].[CategoryID].[All]" allUniqueName="[Categories].[CategoryID].[All]" dimensionUniqueName="[Categories]" displayFolder="" count="0" memberValueDatatype="20" unbalanced="0"/>
    <cacheHierarchy uniqueName="[Categories].[CategoryName]" caption="CategoryName" attribute="1" defaultMemberUniqueName="[Categories].[CategoryName].[All]" allUniqueName="[Categories].[CategoryName].[All]" dimensionUniqueName="[Categories]" displayFolder="" count="0" memberValueDatatype="130" unbalanced="0"/>
    <cacheHierarchy uniqueName="[Categories].[Description]" caption="Description" attribute="1" defaultMemberUniqueName="[Categories].[Description].[All]" allUniqueName="[Categories].[Description].[All]" dimensionUniqueName="[Categories]" displayFolder="" count="0" memberValueDatatype="130" unbalanced="0"/>
    <cacheHierarchy uniqueName="[Categories].[Picture]" caption="Picture" attribute="1" defaultMemberUniqueName="[Categories].[Picture].[All]" allUniqueName="[Categories].[Picture].[All]" dimensionUniqueName="[Categories]" displayFolder="" count="0" memberValueDatatype="130" unbalanced="0"/>
    <cacheHierarchy uniqueName="[Customers].[CustomerID]" caption="CustomerID" attribute="1" defaultMemberUniqueName="[Customers].[CustomerID].[All]" allUniqueName="[Customers].[CustomerID].[All]" dimensionUniqueName="[Customers]" displayFolder="" count="0" memberValueDatatype="130" unbalanced="0"/>
    <cacheHierarchy uniqueName="[Customers].[CompanyName]" caption="CompanyName" attribute="1" defaultMemberUniqueName="[Customers].[CompanyName].[All]" allUniqueName="[Customers].[CompanyName].[All]" dimensionUniqueName="[Customers]" displayFolder="" count="0" memberValueDatatype="130" unbalanced="0"/>
    <cacheHierarchy uniqueName="[Customers].[ContactName]" caption="ContactName" attribute="1" defaultMemberUniqueName="[Customers].[ContactName].[All]" allUniqueName="[Customers].[ContactName].[All]" dimensionUniqueName="[Customers]" displayFolder="" count="0" memberValueDatatype="130" unbalanced="0"/>
    <cacheHierarchy uniqueName="[Customers].[ContactTitle]" caption="ContactTitle" attribute="1" defaultMemberUniqueName="[Customers].[ContactTitle].[All]" allUniqueName="[Customers].[ContactTitle].[All]" dimensionUniqueName="[Customers]" displayFolder="" count="0" memberValueDatatype="130" unbalanced="0"/>
    <cacheHierarchy uniqueName="[Customers].[Address]" caption="Address" attribute="1" defaultMemberUniqueName="[Customers].[Address].[All]" allUniqueName="[Customers].[Address].[All]" dimensionUniqueName="[Customers]" displayFolder="" count="0" memberValueDatatype="130" unbalanced="0"/>
    <cacheHierarchy uniqueName="[Customers].[City]" caption="City" attribute="1" defaultMemberUniqueName="[Customers].[City].[All]" allUniqueName="[Customers].[City].[All]" dimensionUniqueName="[Customers]" displayFolder="" count="0" memberValueDatatype="130" unbalanced="0"/>
    <cacheHierarchy uniqueName="[Customers].[Region]" caption="Region" attribute="1" defaultMemberUniqueName="[Customers].[Region].[All]" allUniqueName="[Customers].[Region].[All]" dimensionUniqueName="[Customers]" displayFolder="" count="0" memberValueDatatype="130" unbalanced="0"/>
    <cacheHierarchy uniqueName="[Customers].[PostalCode]" caption="PostalCode" attribute="1" defaultMemberUniqueName="[Customers].[PostalCode].[All]" allUniqueName="[Customers].[PostalCode].[All]" dimensionUniqueName="[Customers]" displayFolder="" count="0" memberValueDatatype="130" unbalanced="0"/>
    <cacheHierarchy uniqueName="[Customers].[Country]" caption="Country" attribute="1" defaultMemberUniqueName="[Customers].[Country].[All]" allUniqueName="[Customers].[Country].[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Fax]" caption="Fax" attribute="1" defaultMemberUniqueName="[Customers].[Fax].[All]" allUniqueName="[Customers].[Fax].[All]" dimensionUniqueName="[Customers]" displayFolder="" count="0" memberValueDatatype="130" unbalanced="0"/>
    <cacheHierarchy uniqueName="[Employees].[EmployeeID]" caption="EmployeeID" attribute="1" defaultMemberUniqueName="[Employees].[EmployeeID].[All]" allUniqueName="[Employees].[EmployeeID].[All]" dimensionUniqueName="[Employees]" displayFolder="" count="0" memberValueDatatype="20" unbalanced="0"/>
    <cacheHierarchy uniqueName="[Employees].[LastName]" caption="LastName" attribute="1" defaultMemberUniqueName="[Employees].[LastName].[All]" allUniqueName="[Employees].[LastName].[All]" dimensionUniqueName="[Employees]" displayFolder="" count="0" memberValueDatatype="130" unbalanced="0"/>
    <cacheHierarchy uniqueName="[Employees].[FirstName]" caption="FirstName" attribute="1" defaultMemberUniqueName="[Employees].[FirstName].[All]" allUniqueName="[Employees].[FirstName].[All]" dimensionUniqueName="[Employees]" displayFolder="" count="0" memberValueDatatype="130" unbalanced="0"/>
    <cacheHierarchy uniqueName="[Employees].[Title]" caption="Title" attribute="1" defaultMemberUniqueName="[Employees].[Title].[All]" allUniqueName="[Employees].[Title].[All]" dimensionUniqueName="[Employees]" displayFolder="" count="0" memberValueDatatype="130" unbalanced="0"/>
    <cacheHierarchy uniqueName="[Employees].[TitleOfCourtesy]" caption="TitleOfCourtesy" attribute="1" defaultMemberUniqueName="[Employees].[TitleOfCourtesy].[All]" allUniqueName="[Employees].[TitleOfCourtesy].[All]" dimensionUniqueName="[Employees]" displayFolder="" count="0" memberValueDatatype="130" unbalanced="0"/>
    <cacheHierarchy uniqueName="[Employees].[BirthDate]" caption="BirthDate" attribute="1" time="1" defaultMemberUniqueName="[Employees].[BirthDate].[All]" allUniqueName="[Employees].[BirthDate].[All]" dimensionUniqueName="[Employees]" displayFolder="" count="0" memberValueDatatype="7" unbalanced="0"/>
    <cacheHierarchy uniqueName="[Employees].[HireDate]" caption="HireDate" attribute="1" time="1" defaultMemberUniqueName="[Employees].[HireDate].[All]" allUniqueName="[Employees].[HireDate].[All]" dimensionUniqueName="[Employees]" displayFolder="" count="0" memberValueDatatype="7" unbalanced="0"/>
    <cacheHierarchy uniqueName="[Employees].[Address]" caption="Address" attribute="1" defaultMemberUniqueName="[Employees].[Address].[All]" allUniqueName="[Employees].[Address].[All]" dimensionUniqueName="[Employees]" displayFolder="" count="0" memberValueDatatype="130" unbalanced="0"/>
    <cacheHierarchy uniqueName="[Employees].[City]" caption="City" attribute="1" defaultMemberUniqueName="[Employees].[City].[All]" allUniqueName="[Employees].[City].[All]" dimensionUniqueName="[Employees]" displayFolder="" count="0" memberValueDatatype="130" unbalanced="0"/>
    <cacheHierarchy uniqueName="[Employees].[Region]" caption="Region" attribute="1" defaultMemberUniqueName="[Employees].[Region].[All]" allUniqueName="[Employees].[Region].[All]" dimensionUniqueName="[Employees]" displayFolder="" count="0" memberValueDatatype="130" unbalanced="0"/>
    <cacheHierarchy uniqueName="[Employees].[PostalCode]" caption="PostalCode" attribute="1" defaultMemberUniqueName="[Employees].[PostalCode].[All]" allUniqueName="[Employees].[PostalCode].[All]" dimensionUniqueName="[Employees]" displayFolder="" count="0" memberValueDatatype="130" unbalanced="0"/>
    <cacheHierarchy uniqueName="[Employees].[Country]" caption="Country" attribute="1" defaultMemberUniqueName="[Employees].[Country].[All]" allUniqueName="[Employees].[Country].[All]" dimensionUniqueName="[Employees]" displayFolder="" count="0" memberValueDatatype="130" unbalanced="0"/>
    <cacheHierarchy uniqueName="[Employees].[HomePhone]" caption="HomePhone" attribute="1" defaultMemberUniqueName="[Employees].[HomePhone].[All]" allUniqueName="[Employees].[HomePhone].[All]" dimensionUniqueName="[Employees]" displayFolder="" count="0" memberValueDatatype="130" unbalanced="0"/>
    <cacheHierarchy uniqueName="[Employees].[Extension]" caption="Extension" attribute="1" defaultMemberUniqueName="[Employees].[Extension].[All]" allUniqueName="[Employees].[Extension].[All]" dimensionUniqueName="[Employees]" displayFolder="" count="0" memberValueDatatype="130" unbalanced="0"/>
    <cacheHierarchy uniqueName="[Employees].[Photo]" caption="Photo" attribute="1" defaultMemberUniqueName="[Employees].[Photo].[All]" allUniqueName="[Employees].[Photo].[All]" dimensionUniqueName="[Employees]" displayFolder="" count="0" memberValueDatatype="130" unbalanced="0"/>
    <cacheHierarchy uniqueName="[Employees].[Notes]" caption="Notes" attribute="1" defaultMemberUniqueName="[Employees].[Notes].[All]" allUniqueName="[Employees].[Notes].[All]" dimensionUniqueName="[Employees]" displayFolder="" count="0" memberValueDatatype="130" unbalanced="0"/>
    <cacheHierarchy uniqueName="[Employees].[ReportsTo]" caption="ReportsTo" attribute="1" defaultMemberUniqueName="[Employees].[ReportsTo].[All]" allUniqueName="[Employees].[ReportsTo].[All]" dimensionUniqueName="[Employees]" displayFolder="" count="0" memberValueDatatype="20" unbalanced="0"/>
    <cacheHierarchy uniqueName="[MeasuresTable].[DummyColumn]" caption="DummyColumn" attribute="1" defaultMemberUniqueName="[MeasuresTable].[DummyColumn].[All]" allUniqueName="[MeasuresTable].[DummyColumn].[All]" dimensionUniqueName="[MeasuresTable]" displayFolder="" count="0" memberValueDatatype="130" unbalanced="0"/>
    <cacheHierarchy uniqueName="[Order Details].[OrderID]" caption="OrderID" attribute="1" defaultMemberUniqueName="[Order Details].[OrderID].[All]" allUniqueName="[Order Details].[OrderID].[All]" dimensionUniqueName="[Order Details]" displayFolder="" count="0" memberValueDatatype="20" unbalanced="0"/>
    <cacheHierarchy uniqueName="[Order Details].[ProductID]" caption="ProductID" attribute="1" defaultMemberUniqueName="[Order Details].[ProductID].[All]" allUniqueName="[Order Details].[ProductID].[All]" dimensionUniqueName="[Order Details]" displayFolder="" count="0" memberValueDatatype="20" unbalanced="0"/>
    <cacheHierarchy uniqueName="[Order Details].[UnitPrice]" caption="UnitPrice" attribute="1" defaultMemberUniqueName="[Order Details].[UnitPrice].[All]" allUniqueName="[Order Details].[UnitPrice].[All]" dimensionUniqueName="[Order Details]" displayFolder="" count="0" memberValueDatatype="5" unbalanced="0"/>
    <cacheHierarchy uniqueName="[Order Details].[Quantity]" caption="Quantity" attribute="1" defaultMemberUniqueName="[Order Details].[Quantity].[All]" allUniqueName="[Order Details].[Quantity].[All]" dimensionUniqueName="[Order Details]" displayFolder="" count="0" memberValueDatatype="20" unbalanced="0"/>
    <cacheHierarchy uniqueName="[Order Details].[Discount]" caption="Discount" attribute="1" defaultMemberUniqueName="[Order Details].[Discount].[All]" allUniqueName="[Order Details].[Discount].[All]" dimensionUniqueName="[Order Details]" displayFolder="" count="0" memberValueDatatype="5" unbalanced="0"/>
    <cacheHierarchy uniqueName="[Order Details].[subtotal]" caption="subtotal" attribute="1" defaultMemberUniqueName="[Order Details].[subtotal].[All]" allUniqueName="[Order Details].[subtotal].[All]" dimensionUniqueName="[Order Details]" displayFolder="" count="0" memberValueDatatype="6" unbalanced="0"/>
    <cacheHierarchy uniqueName="[Order Details].[Productname]" caption="Productname" attribute="1" defaultMemberUniqueName="[Order Details].[Productname].[All]" allUniqueName="[Order Details].[Productname].[All]" dimensionUniqueName="[Order Details]" displayFolder="" count="0" memberValueDatatype="130" unbalanced="0"/>
    <cacheHierarchy uniqueName="[Order Details].[Customername]" caption="Customername" attribute="1" defaultMemberUniqueName="[Order Details].[Customername].[All]" allUniqueName="[Order Details].[Customername].[All]" dimensionUniqueName="[Order Details]" displayFolder="" count="0" memberValueDatatype="130" unbalanced="0"/>
    <cacheHierarchy uniqueName="[Order Details].[Country]" caption="Country" attribute="1" defaultMemberUniqueName="[Order Details].[Country].[All]" allUniqueName="[Order Details].[Country].[All]" dimensionUniqueName="[Order Details]" displayFolder="" count="0" memberValueDatatype="130" unbalanced="0"/>
    <cacheHierarchy uniqueName="[Order Details].[Cats]" caption="Cats" attribute="1" defaultMemberUniqueName="[Order Details].[Cats].[All]" allUniqueName="[Order Details].[Cats].[All]" dimensionUniqueName="[Order Details]" displayFolder="" count="0" memberValueDatatype="130" unbalanced="0"/>
    <cacheHierarchy uniqueName="[Order Details].[Continent]" caption="Continent" attribute="1" defaultMemberUniqueName="[Order Details].[Continent].[All]" allUniqueName="[Order Details].[Continent].[All]" dimensionUniqueName="[Order Details]" displayFolder="" count="0" memberValueDatatype="130" unbalanced="0"/>
    <cacheHierarchy uniqueName="[Orders].[OrderID]" caption="OrderID" attribute="1" defaultMemberUniqueName="[Orders].[OrderID].[All]" allUniqueName="[Orders].[OrderID].[All]" dimensionUniqueName="[Orders]" displayFolder="" count="0" memberValueDatatype="20" unbalanced="0"/>
    <cacheHierarchy uniqueName="[Orders].[CustomerID]" caption="CustomerID" attribute="1" defaultMemberUniqueName="[Orders].[CustomerID].[All]" allUniqueName="[Orders].[CustomerID].[All]" dimensionUniqueName="[Orders]" displayFolder="" count="0" memberValueDatatype="130" unbalanced="0"/>
    <cacheHierarchy uniqueName="[Orders].[EmployeeID]" caption="EmployeeID" attribute="1" defaultMemberUniqueName="[Orders].[EmployeeID].[All]" allUniqueName="[Orders].[EmployeeID].[All]" dimensionUniqueName="[Orders]" displayFolder="" count="0" memberValueDatatype="20" unbalanced="0"/>
    <cacheHierarchy uniqueName="[Orders].[OrderDate]" caption="OrderDate" attribute="1" time="1" defaultMemberUniqueName="[Orders].[OrderDate].[All]" allUniqueName="[Orders].[OrderDate].[All]" dimensionUniqueName="[Orders]" displayFolder="" count="0" memberValueDatatype="7" unbalanced="0"/>
    <cacheHierarchy uniqueName="[Orders].[RequiredDate]" caption="RequiredDate" attribute="1" time="1" defaultMemberUniqueName="[Orders].[RequiredDate].[All]" allUniqueName="[Orders].[RequiredDate].[All]" dimensionUniqueName="[Orders]" displayFolder="" count="0" memberValueDatatype="7" unbalanced="0"/>
    <cacheHierarchy uniqueName="[Orders].[ShippedDate]" caption="ShippedDate" attribute="1" time="1" defaultMemberUniqueName="[Orders].[ShippedDate].[All]" allUniqueName="[Orders].[ShippedDate].[All]" dimensionUniqueName="[Orders]" displayFolder="" count="0" memberValueDatatype="7" unbalanced="0"/>
    <cacheHierarchy uniqueName="[Orders].[ShipVia]" caption="ShipVia" attribute="1" defaultMemberUniqueName="[Orders].[ShipVia].[All]" allUniqueName="[Orders].[ShipVia].[All]" dimensionUniqueName="[Orders]" displayFolder="" count="0" memberValueDatatype="20" unbalanced="0"/>
    <cacheHierarchy uniqueName="[Orders].[Freight]" caption="Freight" attribute="1" defaultMemberUniqueName="[Orders].[Freight].[All]" allUniqueName="[Orders].[Freight].[All]" dimensionUniqueName="[Orders]" displayFolder="" count="0" memberValueDatatype="5" unbalanced="0"/>
    <cacheHierarchy uniqueName="[Orders].[ShipName]" caption="ShipName" attribute="1" defaultMemberUniqueName="[Orders].[ShipName].[All]" allUniqueName="[Orders].[ShipName].[All]" dimensionUniqueName="[Orders]" displayFolder="" count="0" memberValueDatatype="130" unbalanced="0"/>
    <cacheHierarchy uniqueName="[Orders].[ShipAddress]" caption="ShipAddress" attribute="1" defaultMemberUniqueName="[Orders].[ShipAddress].[All]" allUniqueName="[Orders].[ShipAddress].[All]" dimensionUniqueName="[Orders]" displayFolder="" count="0" memberValueDatatype="130" unbalanced="0"/>
    <cacheHierarchy uniqueName="[Orders].[ShipCity]" caption="ShipCity" attribute="1" defaultMemberUniqueName="[Orders].[ShipCity].[All]" allUniqueName="[Orders].[ShipCity].[All]" dimensionUniqueName="[Orders]" displayFolder="" count="0" memberValueDatatype="130" unbalanced="0"/>
    <cacheHierarchy uniqueName="[Orders].[ShipRegion]" caption="ShipRegion" attribute="1" defaultMemberUniqueName="[Orders].[ShipRegion].[All]" allUniqueName="[Orders].[ShipRegion].[All]" dimensionUniqueName="[Orders]" displayFolder="" count="0" memberValueDatatype="130" unbalanced="0"/>
    <cacheHierarchy uniqueName="[Orders].[ShipPostalCode]" caption="ShipPostalCode" attribute="1" defaultMemberUniqueName="[Orders].[ShipPostalCode].[All]" allUniqueName="[Orders].[ShipPostalCode].[All]" dimensionUniqueName="[Orders]" displayFolder="" count="0" memberValueDatatype="130" unbalanced="0"/>
    <cacheHierarchy uniqueName="[Orders].[ShipCountry]" caption="ShipCountry" attribute="1" defaultMemberUniqueName="[Orders].[ShipCountry].[All]" allUniqueName="[Orders].[ShipCountry].[All]" dimensionUniqueName="[Orders]" displayFolder="" count="0" memberValueDatatype="130" unbalanced="0"/>
    <cacheHierarchy uniqueName="[Orders].[SalesMonth]" caption="SalesMonth" attribute="1" defaultMemberUniqueName="[Orders].[SalesMonth].[All]" allUniqueName="[Orders].[SalesMonth].[All]" dimensionUniqueName="[Orders]" displayFolder="" count="0" memberValueDatatype="130" unbalanced="0"/>
    <cacheHierarchy uniqueName="[Orders].[SalesYear]" caption="SalesYear" attribute="1" defaultMemberUniqueName="[Orders].[SalesYear].[All]" allUniqueName="[Orders].[SalesYear].[All]" dimensionUniqueName="[Orders]" displayFolder="" count="0" memberValueDatatype="20" unbalanced="0"/>
    <cacheHierarchy uniqueName="[Orders].[Calculated Column 1]" caption="Calculated Column 1" attribute="1" defaultMemberUniqueName="[Orders].[Calculated Column 1].[All]" allUniqueName="[Orders].[Calculated Column 1].[All]" dimensionUniqueName="[Orders]" displayFolder="" count="0" memberValueDatatype="20" unbalanced="0"/>
    <cacheHierarchy uniqueName="[Orders].[Month Recalc]" caption="Month Recalc" attribute="1" defaultMemberUniqueName="[Orders].[Month Recalc].[All]" allUniqueName="[Orders].[Month Recalc].[All]" dimensionUniqueName="[Orders]" displayFolder="" count="0" memberValueDatatype="130" unbalanced="0"/>
    <cacheHierarchy uniqueName="[Products].[ProductID]" caption="ProductID" attribute="1" defaultMemberUniqueName="[Products].[ProductID].[All]" allUniqueName="[Products].[ProductID].[All]" dimensionUniqueName="[Products]" displayFolder="" count="0" memberValueDatatype="2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upplierID]" caption="SupplierID" attribute="1" defaultMemberUniqueName="[Products].[SupplierID].[All]" allUniqueName="[Products].[SupplierID].[All]" dimensionUniqueName="[Products]" displayFolder="" count="0" memberValueDatatype="20" unbalanced="0"/>
    <cacheHierarchy uniqueName="[Products].[CategoryID]" caption="CategoryID" attribute="1" defaultMemberUniqueName="[Products].[CategoryID].[All]" allUniqueName="[Products].[CategoryID].[All]" dimensionUniqueName="[Products]" displayFolder="" count="0" memberValueDatatype="20" unbalanced="0"/>
    <cacheHierarchy uniqueName="[Products].[QuantityPerUnit]" caption="QuantityPerUnit" attribute="1" defaultMemberUniqueName="[Products].[QuantityPerUnit].[All]" allUniqueName="[Products].[QuantityPerUnit].[All]" dimensionUniqueName="[Products]" displayFolder="" count="0" memberValueDatatype="130" unbalanced="0"/>
    <cacheHierarchy uniqueName="[Products].[UnitPrice]" caption="UnitPrice" attribute="1" defaultMemberUniqueName="[Products].[UnitPrice].[All]" allUniqueName="[Products].[UnitPrice].[All]" dimensionUniqueName="[Products]" displayFolder="" count="0" memberValueDatatype="5" unbalanced="0"/>
    <cacheHierarchy uniqueName="[Products].[UnitsInStock]" caption="UnitsInStock" attribute="1" defaultMemberUniqueName="[Products].[UnitsInStock].[All]" allUniqueName="[Products].[UnitsInStock].[All]" dimensionUniqueName="[Products]" displayFolder="" count="0" memberValueDatatype="20" unbalanced="0"/>
    <cacheHierarchy uniqueName="[Products].[UnitsOnOrder]" caption="UnitsOnOrder" attribute="1" defaultMemberUniqueName="[Products].[UnitsOnOrder].[All]" allUniqueName="[Products].[UnitsOnOrder].[All]" dimensionUniqueName="[Products]" displayFolder="" count="0" memberValueDatatype="20" unbalanced="0"/>
    <cacheHierarchy uniqueName="[Products].[ReorderLevel]" caption="ReorderLevel" attribute="1" defaultMemberUniqueName="[Products].[ReorderLevel].[All]" allUniqueName="[Products].[ReorderLevel].[All]" dimensionUniqueName="[Products]" displayFolder="" count="0" memberValueDatatype="20" unbalanced="0"/>
    <cacheHierarchy uniqueName="[Products].[Discontinued]" caption="Discontinued" attribute="1" defaultMemberUniqueName="[Products].[Discontinued].[All]" allUniqueName="[Products].[Discontinued].[All]" dimensionUniqueName="[Products]" displayFolder="" count="0" memberValueDatatype="11" unbalanced="0"/>
    <cacheHierarchy uniqueName="[Products].[NrOrders]" caption="NrOrders" attribute="1" defaultMemberUniqueName="[Products].[NrOrders].[All]" allUniqueName="[Products].[NrOrders].[All]" dimensionUniqueName="[Products]" displayFolder="" count="0" memberValueDatatype="20" unbalanced="0"/>
    <cacheHierarchy uniqueName="[Products].[NrOrdersToGlobal]" caption="NrOrdersToGlobal" attribute="1" defaultMemberUniqueName="[Products].[NrOrdersToGlobal].[All]" allUniqueName="[Products].[NrOrdersToGlobal].[All]" dimensionUniqueName="[Products]" displayFolder="" count="0" memberValueDatatype="5" unbalanced="0"/>
    <cacheHierarchy uniqueName="[Products].[Alt NrOrders]" caption="Alt NrOrders" attribute="1" defaultMemberUniqueName="[Products].[Alt NrOrders].[All]" allUniqueName="[Products].[Alt NrOrders].[All]" dimensionUniqueName="[Products]" displayFolder="" count="0" memberValueDatatype="20" unbalanced="0"/>
    <cacheHierarchy uniqueName="[Shippers].[ShipperID]" caption="ShipperID" attribute="1" defaultMemberUniqueName="[Shippers].[ShipperID].[All]" allUniqueName="[Shippers].[ShipperID].[All]" dimensionUniqueName="[Shippers]" displayFolder="" count="0" memberValueDatatype="20" unbalanced="0"/>
    <cacheHierarchy uniqueName="[Shippers].[CompanyName]" caption="CompanyName" attribute="1" defaultMemberUniqueName="[Shippers].[CompanyName].[All]" allUniqueName="[Shippers].[CompanyName].[All]" dimensionUniqueName="[Shippers]" displayFolder="" count="0" memberValueDatatype="130" unbalanced="0"/>
    <cacheHierarchy uniqueName="[Shippers].[Phone]" caption="Phone" attribute="1" defaultMemberUniqueName="[Shippers].[Phone].[All]" allUniqueName="[Shippers].[Phone].[All]" dimensionUniqueName="[Shippers]" displayFolder="" count="0" memberValueDatatype="130" unbalanced="0"/>
    <cacheHierarchy uniqueName="[Suppliers].[SupplierID]" caption="SupplierID" attribute="1" defaultMemberUniqueName="[Suppliers].[SupplierID].[All]" allUniqueName="[Suppliers].[SupplierID].[All]" dimensionUniqueName="[Suppliers]" displayFolder="" count="0" memberValueDatatype="20" unbalanced="0"/>
    <cacheHierarchy uniqueName="[Suppliers].[CompanyName]" caption="CompanyName" attribute="1" defaultMemberUniqueName="[Suppliers].[CompanyName].[All]" allUniqueName="[Suppliers].[CompanyName].[All]" dimensionUniqueName="[Suppliers]" displayFolder="" count="0" memberValueDatatype="130" unbalanced="0"/>
    <cacheHierarchy uniqueName="[Suppliers].[ContactName]" caption="ContactName" attribute="1" defaultMemberUniqueName="[Suppliers].[ContactName].[All]" allUniqueName="[Suppliers].[ContactName].[All]" dimensionUniqueName="[Suppliers]" displayFolder="" count="0" memberValueDatatype="130" unbalanced="0"/>
    <cacheHierarchy uniqueName="[Suppliers].[ContactTitle]" caption="ContactTitle" attribute="1" defaultMemberUniqueName="[Suppliers].[ContactTitle].[All]" allUniqueName="[Suppliers].[ContactTitle].[All]" dimensionUniqueName="[Suppliers]" displayFolder="" count="0" memberValueDatatype="130" unbalanced="0"/>
    <cacheHierarchy uniqueName="[Suppliers].[Address]" caption="Address" attribute="1" defaultMemberUniqueName="[Suppliers].[Address].[All]" allUniqueName="[Suppliers].[Address].[All]" dimensionUniqueName="[Suppliers]" displayFolder="" count="0" memberValueDatatype="130" unbalanced="0"/>
    <cacheHierarchy uniqueName="[Suppliers].[City]" caption="City" attribute="1" defaultMemberUniqueName="[Suppliers].[City].[All]" allUniqueName="[Suppliers].[City].[All]" dimensionUniqueName="[Suppliers]" displayFolder="" count="0" memberValueDatatype="130" unbalanced="0"/>
    <cacheHierarchy uniqueName="[Suppliers].[Region]" caption="Region" attribute="1" defaultMemberUniqueName="[Suppliers].[Region].[All]" allUniqueName="[Suppliers].[Region].[All]" dimensionUniqueName="[Suppliers]" displayFolder="" count="0" memberValueDatatype="130" unbalanced="0"/>
    <cacheHierarchy uniqueName="[Suppliers].[PostalCode]" caption="PostalCode" attribute="1" defaultMemberUniqueName="[Suppliers].[PostalCode].[All]" allUniqueName="[Suppliers].[PostalCode].[All]" dimensionUniqueName="[Suppliers]" displayFolder="" count="0" memberValueDatatype="130" unbalanced="0"/>
    <cacheHierarchy uniqueName="[Suppliers].[Country]" caption="Country" attribute="1" defaultMemberUniqueName="[Suppliers].[Country].[All]" allUniqueName="[Suppliers].[Country].[All]" dimensionUniqueName="[Suppliers]" displayFolder="" count="0" memberValueDatatype="130" unbalanced="0"/>
    <cacheHierarchy uniqueName="[Suppliers].[Phone]" caption="Phone" attribute="1" defaultMemberUniqueName="[Suppliers].[Phone].[All]" allUniqueName="[Suppliers].[Phone].[All]" dimensionUniqueName="[Suppliers]" displayFolder="" count="0" memberValueDatatype="130" unbalanced="0"/>
    <cacheHierarchy uniqueName="[Suppliers].[Fax]" caption="Fax" attribute="1" defaultMemberUniqueName="[Suppliers].[Fax].[All]" allUniqueName="[Suppliers].[Fax].[All]" dimensionUniqueName="[Suppliers]" displayFolder="" count="0" memberValueDatatype="130" unbalanced="0"/>
    <cacheHierarchy uniqueName="[Suppliers].[HomePage]" caption="HomePage" attribute="1" defaultMemberUniqueName="[Suppliers].[HomePage].[All]" allUniqueName="[Suppliers].[HomePage].[All]" dimensionUniqueName="[Suppliers]" displayFolder="" count="0" memberValueDatatype="130" unbalanced="0"/>
    <cacheHierarchy uniqueName="[tblObjectives].[Countries]" caption="Countries" attribute="1" defaultMemberUniqueName="[tblObjectives].[Countries].[All]" allUniqueName="[tblObjectives].[Countries].[All]" dimensionUniqueName="[tblObjectives]" displayFolder="" count="0" memberValueDatatype="130" unbalanced="0"/>
    <cacheHierarchy uniqueName="[tblObjectives].[Forecasts 2019]" caption="Forecasts 2019" attribute="1" defaultMemberUniqueName="[tblObjectives].[Forecasts 2019].[All]" allUniqueName="[tblObjectives].[Forecasts 2019].[All]" dimensionUniqueName="[tblObjectives]" displayFolder="" count="0" memberValueDatatype="20" unbalanced="0"/>
    <cacheHierarchy uniqueName="[tblObjectives].[Continent]" caption="Continent" attribute="1" defaultMemberUniqueName="[tblObjectives].[Continent].[All]" allUniqueName="[tblObjectives].[Continent].[All]" dimensionUniqueName="[tblObjectives]" displayFolder="" count="0" memberValueDatatype="130" unbalanced="0"/>
    <cacheHierarchy uniqueName="[Measures].[Sum of Forecasts 2019]" caption="S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Average of Forecasts 2019]" caption="Average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Maximum of Forecasts 2019]" caption="Maxim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Distinct Count of Forecasts 2019]" caption="Distinct Count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Count of Customername]" caption="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Count of CompanyName]" caption="Count of CompanyName" measure="1" displayFolder="" measureGroup="Customers" count="0">
      <extLst>
        <ext xmlns:x15="http://schemas.microsoft.com/office/spreadsheetml/2010/11/main" uri="{B97F6D7D-B522-45F9-BDA1-12C45D357490}">
          <x15:cacheHierarchy aggregatedColumn="24"/>
        </ext>
      </extLst>
    </cacheHierarchy>
    <cacheHierarchy uniqueName="[Measures].[Distinct Count of CompanyName]" caption="Distinct Count of CompanyName" measure="1" displayFolder="" measureGroup="Customers" count="0">
      <extLst>
        <ext xmlns:x15="http://schemas.microsoft.com/office/spreadsheetml/2010/11/main" uri="{B97F6D7D-B522-45F9-BDA1-12C45D357490}">
          <x15:cacheHierarchy aggregatedColumn="24"/>
        </ext>
      </extLst>
    </cacheHierarchy>
    <cacheHierarchy uniqueName="[Measures].[Sum of subtotal]" caption="Sum of subtotal" measure="1" displayFolder="" measureGroup="Order Details" count="0">
      <extLst>
        <ext xmlns:x15="http://schemas.microsoft.com/office/spreadsheetml/2010/11/main" uri="{B97F6D7D-B522-45F9-BDA1-12C45D357490}">
          <x15:cacheHierarchy aggregatedColumn="57"/>
        </ext>
      </extLst>
    </cacheHierarchy>
    <cacheHierarchy uniqueName="[Measures].[Sum of NrOrders]" caption="Sum of NrOrders" measure="1" displayFolder="" measureGroup="Products" count="0">
      <extLst>
        <ext xmlns:x15="http://schemas.microsoft.com/office/spreadsheetml/2010/11/main" uri="{B97F6D7D-B522-45F9-BDA1-12C45D357490}">
          <x15:cacheHierarchy aggregatedColumn="91"/>
        </ext>
      </extLst>
    </cacheHierarchy>
    <cacheHierarchy uniqueName="[Measures].[Count of Productname]" caption="Count of Productname" measure="1" displayFolder="" measureGroup="Order Details" count="0">
      <extLst>
        <ext xmlns:x15="http://schemas.microsoft.com/office/spreadsheetml/2010/11/main" uri="{B97F6D7D-B522-45F9-BDA1-12C45D357490}">
          <x15:cacheHierarchy aggregatedColumn="58"/>
        </ext>
      </extLst>
    </cacheHierarchy>
    <cacheHierarchy uniqueName="[Measures].[Distinct Count of Customername]" caption="Distinct 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Sum of OrderID]" caption="Sum of OrderID" measure="1" displayFolder="" measureGroup="Order Details" count="0">
      <extLst>
        <ext xmlns:x15="http://schemas.microsoft.com/office/spreadsheetml/2010/11/main" uri="{B97F6D7D-B522-45F9-BDA1-12C45D357490}">
          <x15:cacheHierarchy aggregatedColumn="52"/>
        </ext>
      </extLst>
    </cacheHierarchy>
    <cacheHierarchy uniqueName="[Measures].[Count of OrderID]" caption="Count of OrderID" measure="1" displayFolder="" measureGroup="Order Details" count="0">
      <extLst>
        <ext xmlns:x15="http://schemas.microsoft.com/office/spreadsheetml/2010/11/main" uri="{B97F6D7D-B522-45F9-BDA1-12C45D357490}">
          <x15:cacheHierarchy aggregatedColumn="52"/>
        </ext>
      </extLst>
    </cacheHierarchy>
    <cacheHierarchy uniqueName="[Measures].[TotalOutsideUSA]" caption="TotalOutsideUSA" measure="1" displayFolder="" measureGroup="Order Details" count="0"/>
    <cacheHierarchy uniqueName="[Measures].[Grandtotal]" caption="Grandtotal" measure="1" displayFolder="" measureGroup="Order Details" count="0"/>
    <cacheHierarchy uniqueName="[Measures].[TotalUSA]" caption="TotalUSA" measure="1" displayFolder="" measureGroup="Order Details" count="0"/>
    <cacheHierarchy uniqueName="[Measures].[TotalBeveragesUSA]" caption="TotalBeveragesUSA" measure="1" displayFolder="" measureGroup="Order Details" count="0"/>
    <cacheHierarchy uniqueName="[Measures].[TotalUSA-UK]" caption="TotalUSA-UK" measure="1" displayFolder="" measureGroup="Order Details" count="0"/>
    <cacheHierarchy uniqueName="[Measures].[ForecastsGrandTotal]" caption="ForecastsGrandTotal" measure="1" displayFolder="" measureGroup="tblObjectives" count="0"/>
    <cacheHierarchy uniqueName="[Measures].[ForecastsGrandTotalAbs]" caption="ForecastsGrandTotalAbs" measure="1" displayFolder="" measureGroup="tblObjectives" count="0"/>
    <cacheHierarchy uniqueName="[Measures].[DistinctClients]" caption="DistinctClients" measure="1" displayFolder="" measureGroup="Order Details" count="0"/>
    <cacheHierarchy uniqueName="[Measures].[DiscountAmount]" caption="DiscountAmount" measure="1" displayFolder="" measureGroup="Order Details" count="0"/>
    <cacheHierarchy uniqueName="[Measures].[PercDiscountOfGlobalTotal]" caption="PercDiscountOfGlobalTotal" measure="1" displayFolder="" measureGroup="Order Details" count="0"/>
    <cacheHierarchy uniqueName="[Measures].[DiscountAmountYTD]" caption="DiscountAmountYTD" measure="1" displayFolder="" measureGroup="Order Details" count="0"/>
    <cacheHierarchy uniqueName="[Measures].[DiscountAmountYTDPerc]" caption="DiscountAmountYTDPerc" measure="1" displayFolder="" measureGroup="Order Details" count="0"/>
    <cacheHierarchy uniqueName="[Measures].[GTlastyear]" caption="GTlastyear" measure="1" displayFolder="" measureGroup="Order Details" count="0"/>
    <cacheHierarchy uniqueName="[Measures].[GTpreviousQ]" caption="GTpreviousQ" measure="1" displayFolder="" measureGroup="Order Details" count="0"/>
    <cacheHierarchy uniqueName="[Measures].[MonthTDsales]" caption="MonthTDsales" measure="1" displayFolder="" measureGroup="Order Details" count="0"/>
    <cacheHierarchy uniqueName="[Measures].[NrProdOrders]" caption="NrProdOrders" measure="1" displayFolder="" measureGroup="Order Details" count="0"/>
    <cacheHierarchy uniqueName="[Measures].[RunningTotal]" caption="RunningTotal" measure="1" displayFolder="" measureGroup="Order Details" count="0"/>
    <cacheHierarchy uniqueName="[Measures].[RunningTotal-30d]" caption="RunningTotal-30d" measure="1" displayFolder="" measureGroup="Order Details" count="0"/>
    <cacheHierarchy uniqueName="[Measures].[SalesUntil]" caption="SalesUntil" measure="1" displayFolder="" measureGroup="MeasuresTable" count="0" oneField="1">
      <fieldsUsage count="1">
        <fieldUsage x="4"/>
      </fieldsUsage>
    </cacheHierarchy>
    <cacheHierarchy uniqueName="[Measures].[Result]" caption="Result" measure="1" displayFolder="" measureGroup="Orders" count="0"/>
    <cacheHierarchy uniqueName="[Measures].[__XL_Count Orders]" caption="__XL_Count Orders" measure="1" displayFolder="" measureGroup="Orders" count="0" hidden="1"/>
    <cacheHierarchy uniqueName="[Measures].[__XL_Count Products]" caption="__XL_Count Products" measure="1" displayFolder="" measureGroup="Products" count="0" hidden="1"/>
    <cacheHierarchy uniqueName="[Measures].[__XL_Count Order Details]" caption="__XL_Count Order Details" measure="1" displayFolder="" measureGroup="Order Details" count="0" hidden="1"/>
    <cacheHierarchy uniqueName="[Measures].[__XL_Count Customers]" caption="__XL_Count Customers" measure="1" displayFolder="" measureGroup="Customers" count="0" hidden="1"/>
    <cacheHierarchy uniqueName="[Measures].[__XL_Count Categories]" caption="__XL_Count Categories" measure="1" displayFolder="" measureGroup="Categories" count="0" hidden="1"/>
    <cacheHierarchy uniqueName="[Measures].[__XL_Count Employees]" caption="__XL_Count Employees" measure="1" displayFolder="" measureGroup="Employees" count="0" hidden="1"/>
    <cacheHierarchy uniqueName="[Measures].[__XL_Count Suppliers]" caption="__XL_Count Suppliers" measure="1" displayFolder="" measureGroup="Suppliers" count="0" hidden="1"/>
    <cacheHierarchy uniqueName="[Measures].[__XL_Count Calendar]" caption="__XL_Count Calendar" measure="1" displayFolder="" measureGroup="Calendar" count="0" hidden="1"/>
    <cacheHierarchy uniqueName="[Measures].[__XL_Count tblObjectives]" caption="__XL_Count tblObjectives" measure="1" displayFolder="" measureGroup="tblObjectives" count="0" hidden="1"/>
    <cacheHierarchy uniqueName="[Measures].[__XL_Count Shippers]" caption="__XL_Count Shippers" measure="1" displayFolder="" measureGroup="Shippers" count="0" hidden="1"/>
    <cacheHierarchy uniqueName="[Measures].[__XL_Count MeasuresTable]" caption="__XL_Count MeasuresTable" measure="1" displayFolder="" measureGroup="MeasuresTable" count="0" hidden="1"/>
    <cacheHierarchy uniqueName="[Measures].[__XL_Count Calendar1]" caption="__XL_Count Calendar1" measure="1" displayFolder="" measureGroup="Calendar Disconnected" count="0" hidden="1"/>
    <cacheHierarchy uniqueName="[Measures].[__No measures defined]" caption="__No measures defined" measure="1" displayFolder="" count="0" hidden="1"/>
    <cacheHierarchy uniqueName="[Measures].[_Result Goal]" caption="_Result Goal" measure="1" displayFolder="" measureGroup="Orders" count="0" hidden="1"/>
    <cacheHierarchy uniqueName="[Measures].[_Result Status]" caption="_Result Status" measure="1" displayFolder="" measureGroup="Orders" count="0" hidden="1"/>
    <cacheHierarchy uniqueName="[My Portfolio]" caption="My Portfolio" set="1" parentSet="82" displayFolder="" count="0" unbalanced="0" unbalancedGroup="0">
      <extLst>
        <ext xmlns:x14="http://schemas.microsoft.com/office/spreadsheetml/2009/9/main" uri="{8CF416AD-EC4C-4aba-99F5-12A058AE0983}">
          <x14:cacheHierarchy flattenHierarchies="0" hierarchizeDistinct="0"/>
        </ext>
      </extLst>
    </cacheHierarchy>
    <cacheHierarchy uniqueName="[Compare Last Y]" caption="Compare Last Y" set="1" displayFolder="" count="0" unbalanced="0" unbalancedGroup="0">
      <extLst>
        <ext xmlns:x14="http://schemas.microsoft.com/office/spreadsheetml/2009/9/main" uri="{8CF416AD-EC4C-4aba-99F5-12A058AE0983}">
          <x14:cacheHierarchy flattenHierarchies="0" hierarchizeDistinct="0"/>
        </ext>
      </extLst>
    </cacheHierarchy>
  </cacheHierarchies>
  <kpis count="1">
    <kpi uniqueName="Result" caption="Result" displayFolder="" measureGroup="Orders" parent="" value="[Measures].[Result]" goal="[Measures].[_Result Goal]" status="[Measures].[_Result Status]" trend="" weight=""/>
  </kpis>
  <calculatedMembers count="2">
    <calculatedMember name="[My Portfolio]" mdx="{([Products].[ProductName].&amp;[Aniseed Syrup]),([Products].[ProductName].&amp;[Camembert Pierrot]),([Products].[ProductName].&amp;[Chai]),([Products].[ProductName].&amp;[Chang]),([Products].[ProductName].&amp;[Chocolade]),([Products].[ProductName].&amp;[Côte de Blaye]),([Products].[ProductName].&amp;[Geitost]),([Products].[ProductName].&amp;[Genen Shouyu]),([Products].[ProductName].&amp;[Grandma's Boysenberry Spread]),([Products].[ProductName].&amp;[Gustaf's Knäckebröd]),([Products].[ProductName].&amp;[Ipoh Coffee]),([Products].[ProductName].&amp;[Longlife Tofu]),([Products].[ProductName].&amp;[Manjimup Dried Apples]),([Products].[ProductName].&amp;[Mascarpone Fabioli]),([Products].[ProductName].&amp;[Mozzarella di Giovanni]),([Products].[ProductName].&amp;[Queso Cabrales]),([Products].[ProductName].&amp;[Queso Manchego La Pastora]),([Products].[ProductName].&amp;[Raclette Courdavault]),([Products].[ProductName].&amp;[Ravioli Angelo]),([Products].[ProductName].&amp;[Rhönbräu Klosterbier]),([Products].[ProductName].&amp;[Schoggi Schokolade]),([Products].[ProductName].&amp;[Scottish Longbreads]),([Products].[ProductName].&amp;[Sirop d'érable]),([Products].[ProductName].&amp;[Steeleye Stout]),([Products].[ProductName].&amp;[Tarte au sucre]),([Products].[ProductName].&amp;[Teatime Chocolate Biscuits]),([Products].[ProductName].&amp;[Tofu]),([Products].[ProductName].&amp;[Vegie-spread]),([Products].[ProductName].&amp;[Zaanse koeken]),([Products].[ProductName].[All])}" set="1">
      <extLst>
        <ext xmlns:x14="http://schemas.microsoft.com/office/spreadsheetml/2009/9/main" uri="{0C70D0D5-359C-4a49-802D-23BBF952B5CE}">
          <x14:calculatedMember flattenHierarchies="0" hierarchizeDistinct="0">
            <x14:tupleSet rowCount="30">
              <x14:headers>
                <x14:header uniqueName="[Products].[ProductName].[ProductName]" hierarchyName="[Products].[ProductName]"/>
              </x14:headers>
              <x14:rows>
                <x14:row>
                  <x14:rowItem u="[Products].[ProductName].&amp;[Aniseed Syrup]" d="Aniseed Syrup"/>
                </x14:row>
                <x14:row>
                  <x14:rowItem u="[Products].[ProductName].&amp;[Camembert Pierrot]" d="Camembert Pierrot"/>
                </x14:row>
                <x14:row>
                  <x14:rowItem u="[Products].[ProductName].&amp;[Chai]" d="Chai"/>
                </x14:row>
                <x14:row>
                  <x14:rowItem u="[Products].[ProductName].&amp;[Chang]" d="Chang"/>
                </x14:row>
                <x14:row>
                  <x14:rowItem u="[Products].[ProductName].&amp;[Chocolade]" d="Chocolade"/>
                </x14:row>
                <x14:row>
                  <x14:rowItem u="[Products].[ProductName].&amp;[Côte de Blaye]" d="Côte de Blaye"/>
                </x14:row>
                <x14:row>
                  <x14:rowItem u="[Products].[ProductName].&amp;[Geitost]" d="Geitost"/>
                </x14:row>
                <x14:row>
                  <x14:rowItem u="[Products].[ProductName].&amp;[Genen Shouyu]" d="Genen Shouyu"/>
                </x14:row>
                <x14:row>
                  <x14:rowItem u="[Products].[ProductName].&amp;[Grandma's Boysenberry Spread]" d="Grandma's Boysenberry Spread"/>
                </x14:row>
                <x14:row>
                  <x14:rowItem u="[Products].[ProductName].&amp;[Gustaf's Knäckebröd]" d="Gustaf's Knäckebröd"/>
                </x14:row>
                <x14:row>
                  <x14:rowItem u="[Products].[ProductName].&amp;[Ipoh Coffee]" d="Ipoh Coffee"/>
                </x14:row>
                <x14:row>
                  <x14:rowItem u="[Products].[ProductName].&amp;[Longlife Tofu]" d="Longlife Tofu"/>
                </x14:row>
                <x14:row>
                  <x14:rowItem u="[Products].[ProductName].&amp;[Manjimup Dried Apples]" d="Manjimup Dried Apples"/>
                </x14:row>
                <x14:row>
                  <x14:rowItem u="[Products].[ProductName].&amp;[Mascarpone Fabioli]" d="Mascarpone Fabioli"/>
                </x14:row>
                <x14:row>
                  <x14:rowItem u="[Products].[ProductName].&amp;[Mozzarella di Giovanni]" d="Mozzarella di Giovanni"/>
                </x14:row>
                <x14:row>
                  <x14:rowItem u="[Products].[ProductName].&amp;[Queso Cabrales]" d="Queso Cabrales"/>
                </x14:row>
                <x14:row>
                  <x14:rowItem u="[Products].[ProductName].&amp;[Queso Manchego La Pastora]" d="Queso Manchego La Pastora"/>
                </x14:row>
                <x14:row>
                  <x14:rowItem u="[Products].[ProductName].&amp;[Raclette Courdavault]" d="Raclette Courdavault"/>
                </x14:row>
                <x14:row>
                  <x14:rowItem u="[Products].[ProductName].&amp;[Ravioli Angelo]" d="Ravioli Angelo"/>
                </x14:row>
                <x14:row>
                  <x14:rowItem u="[Products].[ProductName].&amp;[Rhönbräu Klosterbier]" d="Rhönbräu Klosterbier"/>
                </x14:row>
                <x14:row>
                  <x14:rowItem u="[Products].[ProductName].&amp;[Schoggi Schokolade]" d="Schoggi Schokolade"/>
                </x14:row>
                <x14:row>
                  <x14:rowItem u="[Products].[ProductName].&amp;[Scottish Longbreads]" d="Scottish Longbreads"/>
                </x14:row>
                <x14:row>
                  <x14:rowItem u="[Products].[ProductName].&amp;[Sirop d'érable]" d="Sirop d'érable"/>
                </x14:row>
                <x14:row>
                  <x14:rowItem u="[Products].[ProductName].&amp;[Steeleye Stout]" d="Steeleye Stout"/>
                </x14:row>
                <x14:row>
                  <x14:rowItem u="[Products].[ProductName].&amp;[Tarte au sucre]" d="Tarte au sucre"/>
                </x14:row>
                <x14:row>
                  <x14:rowItem u="[Products].[ProductName].&amp;[Teatime Chocolate Biscuits]" d="Teatime Chocolate Biscuits"/>
                </x14:row>
                <x14:row>
                  <x14:rowItem u="[Products].[ProductName].&amp;[Tofu]" d="Tofu"/>
                </x14:row>
                <x14:row>
                  <x14:rowItem u="[Products].[ProductName].&amp;[Vegie-spread]" d="Vegie-spread"/>
                </x14:row>
                <x14:row>
                  <x14:rowItem u="[Products].[ProductName].&amp;[Zaanse koeken]" d="Zaanse koeken"/>
                </x14:row>
                <x14:row>
                  <x14:rowItem/>
                </x14:row>
              </x14:rows>
            </x14:tupleSet>
          </x14:calculatedMember>
        </ext>
      </extLst>
    </calculatedMember>
    <calculatedMember name="[Compare Last Y]" mdx="{([Calendar].[Quarter].&amp;[Q1],[Measures].[Grandtotal]),([Calendar].[Quarter].&amp;[Q2],[Measures].[Grandtotal]),([Calendar].[Quarter].&amp;[Q3],[Measures].[Grandtotal]),([Calendar].[Quarter].&amp;[Q3],[Measures].[GTlastyear]),([Calendar].[Quarter].&amp;[Q4],[Measures].[Grandtotal]),([Calendar].[Quarter].&amp;[Q4],[Measures].[GTlastyear])}" set="1">
      <extLst>
        <ext xmlns:x14="http://schemas.microsoft.com/office/spreadsheetml/2009/9/main" uri="{0C70D0D5-359C-4a49-802D-23BBF952B5CE}">
          <x14:calculatedMember flattenHierarchies="0" hierarchizeDistinct="0">
            <x14:tupleSet rowCount="6" columnCount="2">
              <x14:headers>
                <x14:header uniqueName="[Calendar].[Quarter].[Quarter]" hierarchyName="[Calendar].[Quarter]"/>
                <x14:header/>
              </x14:headers>
              <x14:rows>
                <x14:row>
                  <x14:rowItem u="[Calendar].[Quarter].&amp;[Q1]" d="Q1"/>
                  <x14:rowItem u="[Measures].[Grandtotal]" d="Turnover"/>
                </x14:row>
                <x14:row>
                  <x14:rowItem u="[Calendar].[Quarter].&amp;[Q2]" d="Q2"/>
                  <x14:rowItem u="[Measures].[Grandtotal]" d="Turnover"/>
                </x14:row>
                <x14:row>
                  <x14:rowItem u="[Calendar].[Quarter].&amp;[Q3]" d="Q3"/>
                  <x14:rowItem u="[Measures].[Grandtotal]" d="Turnover"/>
                </x14:row>
                <x14:row>
                  <x14:rowItem u="[Calendar].[Quarter].&amp;[Q3]" d="Q3"/>
                  <x14:rowItem u="[Measures].[GTlastyear]" d="GTlastyear"/>
                </x14:row>
                <x14:row>
                  <x14:rowItem u="[Calendar].[Quarter].&amp;[Q4]" d="Q4"/>
                  <x14:rowItem u="[Measures].[Grandtotal]" d="Turnover"/>
                </x14:row>
                <x14:row>
                  <x14:rowItem u="[Calendar].[Quarter].&amp;[Q4]" d="Q4"/>
                  <x14:rowItem u="[Measures].[GTlastyear]" d="GTlastyear"/>
                </x14:row>
              </x14:rows>
            </x14:tupleSet>
          </x14:calculatedMember>
        </ext>
      </extLst>
    </calculatedMember>
  </calculatedMembers>
  <dimensions count="13">
    <dimension name="Calendar" uniqueName="[Calendar]" caption="Calendar"/>
    <dimension name="Calendar Disconnected" uniqueName="[Calendar Disconnected]" caption="Calendar Disconnected"/>
    <dimension name="Categories" uniqueName="[Categories]" caption="Categories"/>
    <dimension name="Customers" uniqueName="[Customers]" caption="Customers"/>
    <dimension name="Employees" uniqueName="[Employees]" caption="Employees"/>
    <dimension measure="1" name="Measures" uniqueName="[Measures]" caption="Measures"/>
    <dimension name="MeasuresTable" uniqueName="[MeasuresTable]" caption="MeasuresTable"/>
    <dimension name="Order Details" uniqueName="[Order Details]" caption="Order Details"/>
    <dimension name="Orders" uniqueName="[Orders]" caption="Orders"/>
    <dimension name="Products" uniqueName="[Products]" caption="Products"/>
    <dimension name="Shippers" uniqueName="[Shippers]" caption="Shippers"/>
    <dimension name="Suppliers" uniqueName="[Suppliers]" caption="Suppliers"/>
    <dimension name="tblObjectives" uniqueName="[tblObjectives]" caption="tblObjectives"/>
  </dimensions>
  <measureGroups count="12">
    <measureGroup name="Calendar" caption="Calendar"/>
    <measureGroup name="Calendar Disconnected" caption="Calendar Disconnected"/>
    <measureGroup name="Categories" caption="Categories"/>
    <measureGroup name="Customers" caption="Customers"/>
    <measureGroup name="Employees" caption="Employees"/>
    <measureGroup name="MeasuresTable" caption="MeasuresTable"/>
    <measureGroup name="Order Details" caption="Order Details"/>
    <measureGroup name="Orders" caption="Orders"/>
    <measureGroup name="Products" caption="Products"/>
    <measureGroup name="Shippers" caption="Shippers"/>
    <measureGroup name="Suppliers" caption="Suppliers"/>
    <measureGroup name="tblObjectives" caption="tblObjectives"/>
  </measureGroups>
  <maps count="29">
    <map measureGroup="0" dimension="0"/>
    <map measureGroup="1" dimension="1"/>
    <map measureGroup="2" dimension="2"/>
    <map measureGroup="3" dimension="3"/>
    <map measureGroup="3" dimension="12"/>
    <map measureGroup="4" dimension="4"/>
    <map measureGroup="5" dimension="6"/>
    <map measureGroup="6" dimension="0"/>
    <map measureGroup="6" dimension="2"/>
    <map measureGroup="6" dimension="3"/>
    <map measureGroup="6" dimension="4"/>
    <map measureGroup="6" dimension="7"/>
    <map measureGroup="6" dimension="8"/>
    <map measureGroup="6" dimension="9"/>
    <map measureGroup="6" dimension="10"/>
    <map measureGroup="6" dimension="11"/>
    <map measureGroup="6" dimension="12"/>
    <map measureGroup="7" dimension="0"/>
    <map measureGroup="7" dimension="3"/>
    <map measureGroup="7" dimension="4"/>
    <map measureGroup="7" dimension="8"/>
    <map measureGroup="7" dimension="10"/>
    <map measureGroup="7" dimension="12"/>
    <map measureGroup="8" dimension="2"/>
    <map measureGroup="8" dimension="9"/>
    <map measureGroup="8" dimension="11"/>
    <map measureGroup="9" dimension="10"/>
    <map measureGroup="10" dimension="11"/>
    <map measureGroup="11"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DP" refreshedDate="45554.546798148149" createdVersion="5" refreshedVersion="8" minRefreshableVersion="3" recordCount="0" supportSubquery="1" supportAdvancedDrill="1" xr:uid="{85E66EE6-059F-4A12-BFBD-63A9FD1B4C25}">
  <cacheSource type="external" connectionId="15"/>
  <cacheFields count="6">
    <cacheField name="[Measures].[Grandtotal]" caption="Grandtotal" numFmtId="0" hierarchy="126" level="32767"/>
    <cacheField name="[Order Details].[Country].[Country]" caption="Country" numFmtId="0" hierarchy="60" level="1">
      <sharedItems count="21">
        <s v="Argentina"/>
        <s v="Austria"/>
        <s v="Belgium"/>
        <s v="Brazil"/>
        <s v="Canada"/>
        <s v="Denmark"/>
        <s v="Finland"/>
        <s v="France"/>
        <s v="Germany"/>
        <s v="Ireland"/>
        <s v="Italy"/>
        <s v="Mexico"/>
        <s v="Norway"/>
        <s v="Poland"/>
        <s v="Portugal"/>
        <s v="Spain"/>
        <s v="Sweden"/>
        <s v="Switzerland"/>
        <s v="UK"/>
        <s v="USA"/>
        <s v="Venezuela"/>
      </sharedItems>
    </cacheField>
    <cacheField name="[Calendar].[Month].[Month]" caption="Month" numFmtId="0" hierarchy="4" level="1">
      <sharedItems count="6">
        <s v="april"/>
        <s v="februari"/>
        <s v="januari"/>
        <s v="juni"/>
        <s v="maart"/>
        <s v="mei"/>
      </sharedItems>
    </cacheField>
    <cacheField name="[Calendar].[Date Hierarchy].[Year]" caption="Year" numFmtId="0" hierarchy="1" level="1">
      <sharedItems containsSemiMixedTypes="0" containsNonDate="0" containsString="0"/>
    </cacheField>
    <cacheField name="[Calendar].[Date Hierarchy].[Month]" caption="Month" numFmtId="0" hierarchy="1" level="2">
      <sharedItems containsSemiMixedTypes="0" containsNonDate="0" containsString="0"/>
    </cacheField>
    <cacheField name="[Calendar].[Date Hierarchy].[DateColumn]" caption="DateColumn" numFmtId="0" hierarchy="1" level="3">
      <sharedItems containsSemiMixedTypes="0" containsNonDate="0" containsString="0"/>
    </cacheField>
  </cacheFields>
  <cacheHierarchies count="162">
    <cacheHierarchy uniqueName="[Calendar].[Date]" caption="Date" attribute="1" time="1" keyAttribute="1" defaultMemberUniqueName="[Calendar].[Date].[All]" allUniqueName="[Calendar].[Date].[All]" dimensionUniqueName="[Calendar]" displayFolder="" count="0" memberValueDatatype="7" unbalanced="0"/>
    <cacheHierarchy uniqueName="[Calendar].[Date Hierarchy]" caption="Date Hierarchy" time="1" defaultMemberUniqueName="[Calendar].[Date Hierarchy].[All]" allUniqueName="[Calendar].[Date Hierarchy].[All]" dimensionUniqueName="[Calendar]" displayFolder="" count="4" unbalanced="0">
      <fieldsUsage count="4">
        <fieldUsage x="-1"/>
        <fieldUsage x="3"/>
        <fieldUsage x="4"/>
        <fieldUsage x="5"/>
      </fieldsUsage>
    </cacheHierarchy>
    <cacheHierarchy uniqueName="[Calendar].[Year]" caption="Year" attribute="1" time="1" defaultMemberUniqueName="[Calendar].[Year].[All]" allUniqueName="[Calendar].[Year].[All]" dimensionUniqueName="[Calendar]" displayFolder="" count="0" memberValueDatatype="20" unbalanced="0"/>
    <cacheHierarchy uniqueName="[Calendar].[Month Number]" caption="Month Number" attribute="1" time="1" defaultMemberUniqueName="[Calendar].[Month Number].[All]" allUniqueName="[Calendar].[Month Number].[All]" dimensionUniqueName="[Calendar]" displayFolder="" count="0" memberValueDatatype="20" unbalanced="0"/>
    <cacheHierarchy uniqueName="[Calendar].[Month]" caption="Month" attribute="1" time="1" defaultMemberUniqueName="[Calendar].[Month].[All]" allUniqueName="[Calendar].[Month].[All]" dimensionUniqueName="[Calendar]" displayFolder="" count="2" memberValueDatatype="130" unbalanced="0">
      <fieldsUsage count="2">
        <fieldUsage x="-1"/>
        <fieldUsage x="2"/>
      </fieldsUsage>
    </cacheHierarchy>
    <cacheHierarchy uniqueName="[Calendar].[MMM-YYYY]" caption="MMM-YYYY" attribute="1" time="1" defaultMemberUniqueName="[Calendar].[MMM-YYYY].[All]" allUniqueName="[Calendar].[MMM-YYYY].[All]" dimensionUniqueName="[Calendar]" displayFolder="" count="0" memberValueDatatype="130" unbalanced="0"/>
    <cacheHierarchy uniqueName="[Calendar].[Day Of Week Number]" caption="Day Of Week Number" attribute="1" time="1" defaultMemberUniqueName="[Calendar].[Day Of Week Number].[All]" allUniqueName="[Calendar].[Day Of Week Number].[All]" dimensionUniqueName="[Calendar]" displayFolder="" count="0" memberValueDatatype="20" unbalanced="0"/>
    <cacheHierarchy uniqueName="[Calendar].[Day Of Week]" caption="Day Of Week" attribute="1" time="1" defaultMemberUniqueName="[Calendar].[Day Of Week].[All]" allUniqueName="[Calendar].[Day Of Week].[All]" dimensionUniqueName="[Calendar]" displayFolder="" count="0" memberValueDatatype="130" unbalanced="0"/>
    <cacheHierarchy uniqueName="[Calendar].[Quarter New]" caption="Quarter New" attribute="1" time="1" defaultMemberUniqueName="[Calendar].[Quarter New].[All]" allUniqueName="[Calendar].[Quarter New].[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0" memberValueDatatype="130" unbalanced="0"/>
    <cacheHierarchy uniqueName="[Calendar Disconnected].[Date]" caption="Date" attribute="1" time="1" keyAttribute="1" defaultMemberUniqueName="[Calendar Disconnected].[Date].[All]" allUniqueName="[Calendar Disconnected].[Date].[All]" dimensionUniqueName="[Calendar Disconnected]" displayFolder="" count="0" memberValueDatatype="7" unbalanced="0"/>
    <cacheHierarchy uniqueName="[Calendar Disconnected].[Date Hierarchy]" caption="Date Hierarchy" time="1" defaultMemberUniqueName="[Calendar Disconnected].[Date Hierarchy].[All]" allUniqueName="[Calendar Disconnected].[Date Hierarchy].[All]" dimensionUniqueName="[Calendar Disconnected]" displayFolder="" count="0" unbalanced="0"/>
    <cacheHierarchy uniqueName="[Calendar Disconnected].[Year]" caption="Year" attribute="1" time="1" defaultMemberUniqueName="[Calendar Disconnected].[Year].[All]" allUniqueName="[Calendar Disconnected].[Year].[All]" dimensionUniqueName="[Calendar Disconnected]" displayFolder="" count="0" memberValueDatatype="20" unbalanced="0"/>
    <cacheHierarchy uniqueName="[Calendar Disconnected].[Month Number]" caption="Month Number" attribute="1" time="1" defaultMemberUniqueName="[Calendar Disconnected].[Month Number].[All]" allUniqueName="[Calendar Disconnected].[Month Number].[All]" dimensionUniqueName="[Calendar Disconnected]" displayFolder="" count="0" memberValueDatatype="20" unbalanced="0"/>
    <cacheHierarchy uniqueName="[Calendar Disconnected].[Month]" caption="Month" attribute="1" time="1" defaultMemberUniqueName="[Calendar Disconnected].[Month].[All]" allUniqueName="[Calendar Disconnected].[Month].[All]" dimensionUniqueName="[Calendar Disconnected]" displayFolder="" count="0" memberValueDatatype="130" unbalanced="0"/>
    <cacheHierarchy uniqueName="[Calendar Disconnected].[MMM-YYYY]" caption="MMM-YYYY" attribute="1" time="1" defaultMemberUniqueName="[Calendar Disconnected].[MMM-YYYY].[All]" allUniqueName="[Calendar Disconnected].[MMM-YYYY].[All]" dimensionUniqueName="[Calendar Disconnected]" displayFolder="" count="0" memberValueDatatype="130" unbalanced="0"/>
    <cacheHierarchy uniqueName="[Calendar Disconnected].[Day Of Week Number]" caption="Day Of Week Number" attribute="1" time="1" defaultMemberUniqueName="[Calendar Disconnected].[Day Of Week Number].[All]" allUniqueName="[Calendar Disconnected].[Day Of Week Number].[All]" dimensionUniqueName="[Calendar Disconnected]" displayFolder="" count="0" memberValueDatatype="20" unbalanced="0"/>
    <cacheHierarchy uniqueName="[Calendar Disconnected].[Day Of Week]" caption="Day Of Week" attribute="1" time="1" defaultMemberUniqueName="[Calendar Disconnected].[Day Of Week].[All]" allUniqueName="[Calendar Disconnected].[Day Of Week].[All]" dimensionUniqueName="[Calendar Disconnected]" displayFolder="" count="0" memberValueDatatype="130" unbalanced="0"/>
    <cacheHierarchy uniqueName="[Calendar Disconnected].[SlicerMonth]" caption="SlicerMonth" attribute="1" time="1" defaultMemberUniqueName="[Calendar Disconnected].[SlicerMonth].[All]" allUniqueName="[Calendar Disconnected].[SlicerMonth].[All]" dimensionUniqueName="[Calendar Disconnected]" displayFolder="" count="0" memberValueDatatype="130" unbalanced="0"/>
    <cacheHierarchy uniqueName="[Categories].[CategoryID]" caption="CategoryID" attribute="1" defaultMemberUniqueName="[Categories].[CategoryID].[All]" allUniqueName="[Categories].[CategoryID].[All]" dimensionUniqueName="[Categories]" displayFolder="" count="0" memberValueDatatype="20" unbalanced="0"/>
    <cacheHierarchy uniqueName="[Categories].[CategoryName]" caption="CategoryName" attribute="1" defaultMemberUniqueName="[Categories].[CategoryName].[All]" allUniqueName="[Categories].[CategoryName].[All]" dimensionUniqueName="[Categories]" displayFolder="" count="0" memberValueDatatype="130" unbalanced="0"/>
    <cacheHierarchy uniqueName="[Categories].[Description]" caption="Description" attribute="1" defaultMemberUniqueName="[Categories].[Description].[All]" allUniqueName="[Categories].[Description].[All]" dimensionUniqueName="[Categories]" displayFolder="" count="0" memberValueDatatype="130" unbalanced="0"/>
    <cacheHierarchy uniqueName="[Categories].[Picture]" caption="Picture" attribute="1" defaultMemberUniqueName="[Categories].[Picture].[All]" allUniqueName="[Categories].[Picture].[All]" dimensionUniqueName="[Categories]" displayFolder="" count="0" memberValueDatatype="130" unbalanced="0"/>
    <cacheHierarchy uniqueName="[Customers].[CustomerID]" caption="CustomerID" attribute="1" defaultMemberUniqueName="[Customers].[CustomerID].[All]" allUniqueName="[Customers].[CustomerID].[All]" dimensionUniqueName="[Customers]" displayFolder="" count="0" memberValueDatatype="130" unbalanced="0"/>
    <cacheHierarchy uniqueName="[Customers].[CompanyName]" caption="CompanyName" attribute="1" defaultMemberUniqueName="[Customers].[CompanyName].[All]" allUniqueName="[Customers].[CompanyName].[All]" dimensionUniqueName="[Customers]" displayFolder="" count="0" memberValueDatatype="130" unbalanced="0"/>
    <cacheHierarchy uniqueName="[Customers].[ContactName]" caption="ContactName" attribute="1" defaultMemberUniqueName="[Customers].[ContactName].[All]" allUniqueName="[Customers].[ContactName].[All]" dimensionUniqueName="[Customers]" displayFolder="" count="0" memberValueDatatype="130" unbalanced="0"/>
    <cacheHierarchy uniqueName="[Customers].[ContactTitle]" caption="ContactTitle" attribute="1" defaultMemberUniqueName="[Customers].[ContactTitle].[All]" allUniqueName="[Customers].[ContactTitle].[All]" dimensionUniqueName="[Customers]" displayFolder="" count="0" memberValueDatatype="130" unbalanced="0"/>
    <cacheHierarchy uniqueName="[Customers].[Address]" caption="Address" attribute="1" defaultMemberUniqueName="[Customers].[Address].[All]" allUniqueName="[Customers].[Address].[All]" dimensionUniqueName="[Customers]" displayFolder="" count="0" memberValueDatatype="130" unbalanced="0"/>
    <cacheHierarchy uniqueName="[Customers].[City]" caption="City" attribute="1" defaultMemberUniqueName="[Customers].[City].[All]" allUniqueName="[Customers].[City].[All]" dimensionUniqueName="[Customers]" displayFolder="" count="0" memberValueDatatype="130" unbalanced="0"/>
    <cacheHierarchy uniqueName="[Customers].[Region]" caption="Region" attribute="1" defaultMemberUniqueName="[Customers].[Region].[All]" allUniqueName="[Customers].[Region].[All]" dimensionUniqueName="[Customers]" displayFolder="" count="0" memberValueDatatype="130" unbalanced="0"/>
    <cacheHierarchy uniqueName="[Customers].[PostalCode]" caption="PostalCode" attribute="1" defaultMemberUniqueName="[Customers].[PostalCode].[All]" allUniqueName="[Customers].[PostalCode].[All]" dimensionUniqueName="[Customers]" displayFolder="" count="0" memberValueDatatype="130" unbalanced="0"/>
    <cacheHierarchy uniqueName="[Customers].[Country]" caption="Country" attribute="1" defaultMemberUniqueName="[Customers].[Country].[All]" allUniqueName="[Customers].[Country].[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Fax]" caption="Fax" attribute="1" defaultMemberUniqueName="[Customers].[Fax].[All]" allUniqueName="[Customers].[Fax].[All]" dimensionUniqueName="[Customers]" displayFolder="" count="0" memberValueDatatype="130" unbalanced="0"/>
    <cacheHierarchy uniqueName="[Employees].[EmployeeID]" caption="EmployeeID" attribute="1" defaultMemberUniqueName="[Employees].[EmployeeID].[All]" allUniqueName="[Employees].[EmployeeID].[All]" dimensionUniqueName="[Employees]" displayFolder="" count="0" memberValueDatatype="20" unbalanced="0"/>
    <cacheHierarchy uniqueName="[Employees].[LastName]" caption="LastName" attribute="1" defaultMemberUniqueName="[Employees].[LastName].[All]" allUniqueName="[Employees].[LastName].[All]" dimensionUniqueName="[Employees]" displayFolder="" count="0" memberValueDatatype="130" unbalanced="0"/>
    <cacheHierarchy uniqueName="[Employees].[FirstName]" caption="FirstName" attribute="1" defaultMemberUniqueName="[Employees].[FirstName].[All]" allUniqueName="[Employees].[FirstName].[All]" dimensionUniqueName="[Employees]" displayFolder="" count="0" memberValueDatatype="130" unbalanced="0"/>
    <cacheHierarchy uniqueName="[Employees].[Title]" caption="Title" attribute="1" defaultMemberUniqueName="[Employees].[Title].[All]" allUniqueName="[Employees].[Title].[All]" dimensionUniqueName="[Employees]" displayFolder="" count="0" memberValueDatatype="130" unbalanced="0"/>
    <cacheHierarchy uniqueName="[Employees].[TitleOfCourtesy]" caption="TitleOfCourtesy" attribute="1" defaultMemberUniqueName="[Employees].[TitleOfCourtesy].[All]" allUniqueName="[Employees].[TitleOfCourtesy].[All]" dimensionUniqueName="[Employees]" displayFolder="" count="0" memberValueDatatype="130" unbalanced="0"/>
    <cacheHierarchy uniqueName="[Employees].[BirthDate]" caption="BirthDate" attribute="1" time="1" defaultMemberUniqueName="[Employees].[BirthDate].[All]" allUniqueName="[Employees].[BirthDate].[All]" dimensionUniqueName="[Employees]" displayFolder="" count="0" memberValueDatatype="7" unbalanced="0"/>
    <cacheHierarchy uniqueName="[Employees].[HireDate]" caption="HireDate" attribute="1" time="1" defaultMemberUniqueName="[Employees].[HireDate].[All]" allUniqueName="[Employees].[HireDate].[All]" dimensionUniqueName="[Employees]" displayFolder="" count="0" memberValueDatatype="7" unbalanced="0"/>
    <cacheHierarchy uniqueName="[Employees].[Address]" caption="Address" attribute="1" defaultMemberUniqueName="[Employees].[Address].[All]" allUniqueName="[Employees].[Address].[All]" dimensionUniqueName="[Employees]" displayFolder="" count="0" memberValueDatatype="130" unbalanced="0"/>
    <cacheHierarchy uniqueName="[Employees].[City]" caption="City" attribute="1" defaultMemberUniqueName="[Employees].[City].[All]" allUniqueName="[Employees].[City].[All]" dimensionUniqueName="[Employees]" displayFolder="" count="0" memberValueDatatype="130" unbalanced="0"/>
    <cacheHierarchy uniqueName="[Employees].[Region]" caption="Region" attribute="1" defaultMemberUniqueName="[Employees].[Region].[All]" allUniqueName="[Employees].[Region].[All]" dimensionUniqueName="[Employees]" displayFolder="" count="0" memberValueDatatype="130" unbalanced="0"/>
    <cacheHierarchy uniqueName="[Employees].[PostalCode]" caption="PostalCode" attribute="1" defaultMemberUniqueName="[Employees].[PostalCode].[All]" allUniqueName="[Employees].[PostalCode].[All]" dimensionUniqueName="[Employees]" displayFolder="" count="0" memberValueDatatype="130" unbalanced="0"/>
    <cacheHierarchy uniqueName="[Employees].[Country]" caption="Country" attribute="1" defaultMemberUniqueName="[Employees].[Country].[All]" allUniqueName="[Employees].[Country].[All]" dimensionUniqueName="[Employees]" displayFolder="" count="0" memberValueDatatype="130" unbalanced="0"/>
    <cacheHierarchy uniqueName="[Employees].[HomePhone]" caption="HomePhone" attribute="1" defaultMemberUniqueName="[Employees].[HomePhone].[All]" allUniqueName="[Employees].[HomePhone].[All]" dimensionUniqueName="[Employees]" displayFolder="" count="0" memberValueDatatype="130" unbalanced="0"/>
    <cacheHierarchy uniqueName="[Employees].[Extension]" caption="Extension" attribute="1" defaultMemberUniqueName="[Employees].[Extension].[All]" allUniqueName="[Employees].[Extension].[All]" dimensionUniqueName="[Employees]" displayFolder="" count="0" memberValueDatatype="130" unbalanced="0"/>
    <cacheHierarchy uniqueName="[Employees].[Photo]" caption="Photo" attribute="1" defaultMemberUniqueName="[Employees].[Photo].[All]" allUniqueName="[Employees].[Photo].[All]" dimensionUniqueName="[Employees]" displayFolder="" count="0" memberValueDatatype="130" unbalanced="0"/>
    <cacheHierarchy uniqueName="[Employees].[Notes]" caption="Notes" attribute="1" defaultMemberUniqueName="[Employees].[Notes].[All]" allUniqueName="[Employees].[Notes].[All]" dimensionUniqueName="[Employees]" displayFolder="" count="0" memberValueDatatype="130" unbalanced="0"/>
    <cacheHierarchy uniqueName="[Employees].[ReportsTo]" caption="ReportsTo" attribute="1" defaultMemberUniqueName="[Employees].[ReportsTo].[All]" allUniqueName="[Employees].[ReportsTo].[All]" dimensionUniqueName="[Employees]" displayFolder="" count="0" memberValueDatatype="20" unbalanced="0"/>
    <cacheHierarchy uniqueName="[MeasuresTable].[DummyColumn]" caption="DummyColumn" attribute="1" defaultMemberUniqueName="[MeasuresTable].[DummyColumn].[All]" allUniqueName="[MeasuresTable].[DummyColumn].[All]" dimensionUniqueName="[MeasuresTable]" displayFolder="" count="0" memberValueDatatype="130" unbalanced="0"/>
    <cacheHierarchy uniqueName="[Order Details].[OrderID]" caption="OrderID" attribute="1" defaultMemberUniqueName="[Order Details].[OrderID].[All]" allUniqueName="[Order Details].[OrderID].[All]" dimensionUniqueName="[Order Details]" displayFolder="" count="0" memberValueDatatype="20" unbalanced="0"/>
    <cacheHierarchy uniqueName="[Order Details].[ProductID]" caption="ProductID" attribute="1" defaultMemberUniqueName="[Order Details].[ProductID].[All]" allUniqueName="[Order Details].[ProductID].[All]" dimensionUniqueName="[Order Details]" displayFolder="" count="0" memberValueDatatype="20" unbalanced="0"/>
    <cacheHierarchy uniqueName="[Order Details].[UnitPrice]" caption="UnitPrice" attribute="1" defaultMemberUniqueName="[Order Details].[UnitPrice].[All]" allUniqueName="[Order Details].[UnitPrice].[All]" dimensionUniqueName="[Order Details]" displayFolder="" count="0" memberValueDatatype="5" unbalanced="0"/>
    <cacheHierarchy uniqueName="[Order Details].[Quantity]" caption="Quantity" attribute="1" defaultMemberUniqueName="[Order Details].[Quantity].[All]" allUniqueName="[Order Details].[Quantity].[All]" dimensionUniqueName="[Order Details]" displayFolder="" count="0" memberValueDatatype="20" unbalanced="0"/>
    <cacheHierarchy uniqueName="[Order Details].[Discount]" caption="Discount" attribute="1" defaultMemberUniqueName="[Order Details].[Discount].[All]" allUniqueName="[Order Details].[Discount].[All]" dimensionUniqueName="[Order Details]" displayFolder="" count="0" memberValueDatatype="5" unbalanced="0"/>
    <cacheHierarchy uniqueName="[Order Details].[subtotal]" caption="subtotal" attribute="1" defaultMemberUniqueName="[Order Details].[subtotal].[All]" allUniqueName="[Order Details].[subtotal].[All]" dimensionUniqueName="[Order Details]" displayFolder="" count="0" memberValueDatatype="6" unbalanced="0"/>
    <cacheHierarchy uniqueName="[Order Details].[Productname]" caption="Productname" attribute="1" defaultMemberUniqueName="[Order Details].[Productname].[All]" allUniqueName="[Order Details].[Productname].[All]" dimensionUniqueName="[Order Details]" displayFolder="" count="0" memberValueDatatype="130" unbalanced="0"/>
    <cacheHierarchy uniqueName="[Order Details].[Customername]" caption="Customername" attribute="1" defaultMemberUniqueName="[Order Details].[Customername].[All]" allUniqueName="[Order Details].[Customername].[All]" dimensionUniqueName="[Order Details]" displayFolder="" count="0" memberValueDatatype="130" unbalanced="0"/>
    <cacheHierarchy uniqueName="[Order Details].[Country]" caption="Country" attribute="1" defaultMemberUniqueName="[Order Details].[Country].[All]" allUniqueName="[Order Details].[Country].[All]" dimensionUniqueName="[Order Details]" displayFolder="" count="2" memberValueDatatype="130" unbalanced="0">
      <fieldsUsage count="2">
        <fieldUsage x="-1"/>
        <fieldUsage x="1"/>
      </fieldsUsage>
    </cacheHierarchy>
    <cacheHierarchy uniqueName="[Order Details].[Cats]" caption="Cats" attribute="1" defaultMemberUniqueName="[Order Details].[Cats].[All]" allUniqueName="[Order Details].[Cats].[All]" dimensionUniqueName="[Order Details]" displayFolder="" count="0" memberValueDatatype="130" unbalanced="0"/>
    <cacheHierarchy uniqueName="[Order Details].[Continent]" caption="Continent" attribute="1" defaultMemberUniqueName="[Order Details].[Continent].[All]" allUniqueName="[Order Details].[Continent].[All]" dimensionUniqueName="[Order Details]" displayFolder="" count="0" memberValueDatatype="130" unbalanced="0"/>
    <cacheHierarchy uniqueName="[Orders].[OrderID]" caption="OrderID" attribute="1" defaultMemberUniqueName="[Orders].[OrderID].[All]" allUniqueName="[Orders].[OrderID].[All]" dimensionUniqueName="[Orders]" displayFolder="" count="0" memberValueDatatype="20" unbalanced="0"/>
    <cacheHierarchy uniqueName="[Orders].[CustomerID]" caption="CustomerID" attribute="1" defaultMemberUniqueName="[Orders].[CustomerID].[All]" allUniqueName="[Orders].[CustomerID].[All]" dimensionUniqueName="[Orders]" displayFolder="" count="0" memberValueDatatype="130" unbalanced="0"/>
    <cacheHierarchy uniqueName="[Orders].[EmployeeID]" caption="EmployeeID" attribute="1" defaultMemberUniqueName="[Orders].[EmployeeID].[All]" allUniqueName="[Orders].[EmployeeID].[All]" dimensionUniqueName="[Orders]" displayFolder="" count="0" memberValueDatatype="20" unbalanced="0"/>
    <cacheHierarchy uniqueName="[Orders].[OrderDate]" caption="OrderDate" attribute="1" time="1" defaultMemberUniqueName="[Orders].[OrderDate].[All]" allUniqueName="[Orders].[OrderDate].[All]" dimensionUniqueName="[Orders]" displayFolder="" count="0" memberValueDatatype="7" unbalanced="0"/>
    <cacheHierarchy uniqueName="[Orders].[RequiredDate]" caption="RequiredDate" attribute="1" time="1" defaultMemberUniqueName="[Orders].[RequiredDate].[All]" allUniqueName="[Orders].[RequiredDate].[All]" dimensionUniqueName="[Orders]" displayFolder="" count="0" memberValueDatatype="7" unbalanced="0"/>
    <cacheHierarchy uniqueName="[Orders].[ShippedDate]" caption="ShippedDate" attribute="1" time="1" defaultMemberUniqueName="[Orders].[ShippedDate].[All]" allUniqueName="[Orders].[ShippedDate].[All]" dimensionUniqueName="[Orders]" displayFolder="" count="0" memberValueDatatype="7" unbalanced="0"/>
    <cacheHierarchy uniqueName="[Orders].[ShipVia]" caption="ShipVia" attribute="1" defaultMemberUniqueName="[Orders].[ShipVia].[All]" allUniqueName="[Orders].[ShipVia].[All]" dimensionUniqueName="[Orders]" displayFolder="" count="0" memberValueDatatype="20" unbalanced="0"/>
    <cacheHierarchy uniqueName="[Orders].[Freight]" caption="Freight" attribute="1" defaultMemberUniqueName="[Orders].[Freight].[All]" allUniqueName="[Orders].[Freight].[All]" dimensionUniqueName="[Orders]" displayFolder="" count="0" memberValueDatatype="5" unbalanced="0"/>
    <cacheHierarchy uniqueName="[Orders].[ShipName]" caption="ShipName" attribute="1" defaultMemberUniqueName="[Orders].[ShipName].[All]" allUniqueName="[Orders].[ShipName].[All]" dimensionUniqueName="[Orders]" displayFolder="" count="0" memberValueDatatype="130" unbalanced="0"/>
    <cacheHierarchy uniqueName="[Orders].[ShipAddress]" caption="ShipAddress" attribute="1" defaultMemberUniqueName="[Orders].[ShipAddress].[All]" allUniqueName="[Orders].[ShipAddress].[All]" dimensionUniqueName="[Orders]" displayFolder="" count="0" memberValueDatatype="130" unbalanced="0"/>
    <cacheHierarchy uniqueName="[Orders].[ShipCity]" caption="ShipCity" attribute="1" defaultMemberUniqueName="[Orders].[ShipCity].[All]" allUniqueName="[Orders].[ShipCity].[All]" dimensionUniqueName="[Orders]" displayFolder="" count="0" memberValueDatatype="130" unbalanced="0"/>
    <cacheHierarchy uniqueName="[Orders].[ShipRegion]" caption="ShipRegion" attribute="1" defaultMemberUniqueName="[Orders].[ShipRegion].[All]" allUniqueName="[Orders].[ShipRegion].[All]" dimensionUniqueName="[Orders]" displayFolder="" count="0" memberValueDatatype="130" unbalanced="0"/>
    <cacheHierarchy uniqueName="[Orders].[ShipPostalCode]" caption="ShipPostalCode" attribute="1" defaultMemberUniqueName="[Orders].[ShipPostalCode].[All]" allUniqueName="[Orders].[ShipPostalCode].[All]" dimensionUniqueName="[Orders]" displayFolder="" count="0" memberValueDatatype="130" unbalanced="0"/>
    <cacheHierarchy uniqueName="[Orders].[ShipCountry]" caption="ShipCountry" attribute="1" defaultMemberUniqueName="[Orders].[ShipCountry].[All]" allUniqueName="[Orders].[ShipCountry].[All]" dimensionUniqueName="[Orders]" displayFolder="" count="0" memberValueDatatype="130" unbalanced="0"/>
    <cacheHierarchy uniqueName="[Orders].[SalesMonth]" caption="SalesMonth" attribute="1" defaultMemberUniqueName="[Orders].[SalesMonth].[All]" allUniqueName="[Orders].[SalesMonth].[All]" dimensionUniqueName="[Orders]" displayFolder="" count="0" memberValueDatatype="130" unbalanced="0"/>
    <cacheHierarchy uniqueName="[Orders].[SalesYear]" caption="SalesYear" attribute="1" defaultMemberUniqueName="[Orders].[SalesYear].[All]" allUniqueName="[Orders].[SalesYear].[All]" dimensionUniqueName="[Orders]" displayFolder="" count="0" memberValueDatatype="20" unbalanced="0"/>
    <cacheHierarchy uniqueName="[Orders].[Calculated Column 1]" caption="Calculated Column 1" attribute="1" defaultMemberUniqueName="[Orders].[Calculated Column 1].[All]" allUniqueName="[Orders].[Calculated Column 1].[All]" dimensionUniqueName="[Orders]" displayFolder="" count="0" memberValueDatatype="20" unbalanced="0"/>
    <cacheHierarchy uniqueName="[Orders].[Month Recalc]" caption="Month Recalc" attribute="1" defaultMemberUniqueName="[Orders].[Month Recalc].[All]" allUniqueName="[Orders].[Month Recalc].[All]" dimensionUniqueName="[Orders]" displayFolder="" count="0" memberValueDatatype="130" unbalanced="0"/>
    <cacheHierarchy uniqueName="[Products].[ProductID]" caption="ProductID" attribute="1" defaultMemberUniqueName="[Products].[ProductID].[All]" allUniqueName="[Products].[ProductID].[All]" dimensionUniqueName="[Products]" displayFolder="" count="0" memberValueDatatype="2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upplierID]" caption="SupplierID" attribute="1" defaultMemberUniqueName="[Products].[SupplierID].[All]" allUniqueName="[Products].[SupplierID].[All]" dimensionUniqueName="[Products]" displayFolder="" count="0" memberValueDatatype="20" unbalanced="0"/>
    <cacheHierarchy uniqueName="[Products].[CategoryID]" caption="CategoryID" attribute="1" defaultMemberUniqueName="[Products].[CategoryID].[All]" allUniqueName="[Products].[CategoryID].[All]" dimensionUniqueName="[Products]" displayFolder="" count="0" memberValueDatatype="20" unbalanced="0"/>
    <cacheHierarchy uniqueName="[Products].[QuantityPerUnit]" caption="QuantityPerUnit" attribute="1" defaultMemberUniqueName="[Products].[QuantityPerUnit].[All]" allUniqueName="[Products].[QuantityPerUnit].[All]" dimensionUniqueName="[Products]" displayFolder="" count="0" memberValueDatatype="130" unbalanced="0"/>
    <cacheHierarchy uniqueName="[Products].[UnitPrice]" caption="UnitPrice" attribute="1" defaultMemberUniqueName="[Products].[UnitPrice].[All]" allUniqueName="[Products].[UnitPrice].[All]" dimensionUniqueName="[Products]" displayFolder="" count="0" memberValueDatatype="5" unbalanced="0"/>
    <cacheHierarchy uniqueName="[Products].[UnitsInStock]" caption="UnitsInStock" attribute="1" defaultMemberUniqueName="[Products].[UnitsInStock].[All]" allUniqueName="[Products].[UnitsInStock].[All]" dimensionUniqueName="[Products]" displayFolder="" count="0" memberValueDatatype="20" unbalanced="0"/>
    <cacheHierarchy uniqueName="[Products].[UnitsOnOrder]" caption="UnitsOnOrder" attribute="1" defaultMemberUniqueName="[Products].[UnitsOnOrder].[All]" allUniqueName="[Products].[UnitsOnOrder].[All]" dimensionUniqueName="[Products]" displayFolder="" count="0" memberValueDatatype="20" unbalanced="0"/>
    <cacheHierarchy uniqueName="[Products].[ReorderLevel]" caption="ReorderLevel" attribute="1" defaultMemberUniqueName="[Products].[ReorderLevel].[All]" allUniqueName="[Products].[ReorderLevel].[All]" dimensionUniqueName="[Products]" displayFolder="" count="0" memberValueDatatype="20" unbalanced="0"/>
    <cacheHierarchy uniqueName="[Products].[Discontinued]" caption="Discontinued" attribute="1" defaultMemberUniqueName="[Products].[Discontinued].[All]" allUniqueName="[Products].[Discontinued].[All]" dimensionUniqueName="[Products]" displayFolder="" count="0" memberValueDatatype="11" unbalanced="0"/>
    <cacheHierarchy uniqueName="[Products].[NrOrders]" caption="NrOrders" attribute="1" defaultMemberUniqueName="[Products].[NrOrders].[All]" allUniqueName="[Products].[NrOrders].[All]" dimensionUniqueName="[Products]" displayFolder="" count="0" memberValueDatatype="20" unbalanced="0"/>
    <cacheHierarchy uniqueName="[Products].[NrOrdersToGlobal]" caption="NrOrdersToGlobal" attribute="1" defaultMemberUniqueName="[Products].[NrOrdersToGlobal].[All]" allUniqueName="[Products].[NrOrdersToGlobal].[All]" dimensionUniqueName="[Products]" displayFolder="" count="0" memberValueDatatype="5" unbalanced="0"/>
    <cacheHierarchy uniqueName="[Products].[Alt NrOrders]" caption="Alt NrOrders" attribute="1" defaultMemberUniqueName="[Products].[Alt NrOrders].[All]" allUniqueName="[Products].[Alt NrOrders].[All]" dimensionUniqueName="[Products]" displayFolder="" count="0" memberValueDatatype="20" unbalanced="0"/>
    <cacheHierarchy uniqueName="[Shippers].[ShipperID]" caption="ShipperID" attribute="1" defaultMemberUniqueName="[Shippers].[ShipperID].[All]" allUniqueName="[Shippers].[ShipperID].[All]" dimensionUniqueName="[Shippers]" displayFolder="" count="0" memberValueDatatype="20" unbalanced="0"/>
    <cacheHierarchy uniqueName="[Shippers].[CompanyName]" caption="CompanyName" attribute="1" defaultMemberUniqueName="[Shippers].[CompanyName].[All]" allUniqueName="[Shippers].[CompanyName].[All]" dimensionUniqueName="[Shippers]" displayFolder="" count="0" memberValueDatatype="130" unbalanced="0"/>
    <cacheHierarchy uniqueName="[Shippers].[Phone]" caption="Phone" attribute="1" defaultMemberUniqueName="[Shippers].[Phone].[All]" allUniqueName="[Shippers].[Phone].[All]" dimensionUniqueName="[Shippers]" displayFolder="" count="0" memberValueDatatype="130" unbalanced="0"/>
    <cacheHierarchy uniqueName="[Suppliers].[SupplierID]" caption="SupplierID" attribute="1" defaultMemberUniqueName="[Suppliers].[SupplierID].[All]" allUniqueName="[Suppliers].[SupplierID].[All]" dimensionUniqueName="[Suppliers]" displayFolder="" count="0" memberValueDatatype="20" unbalanced="0"/>
    <cacheHierarchy uniqueName="[Suppliers].[CompanyName]" caption="CompanyName" attribute="1" defaultMemberUniqueName="[Suppliers].[CompanyName].[All]" allUniqueName="[Suppliers].[CompanyName].[All]" dimensionUniqueName="[Suppliers]" displayFolder="" count="0" memberValueDatatype="130" unbalanced="0"/>
    <cacheHierarchy uniqueName="[Suppliers].[ContactName]" caption="ContactName" attribute="1" defaultMemberUniqueName="[Suppliers].[ContactName].[All]" allUniqueName="[Suppliers].[ContactName].[All]" dimensionUniqueName="[Suppliers]" displayFolder="" count="0" memberValueDatatype="130" unbalanced="0"/>
    <cacheHierarchy uniqueName="[Suppliers].[ContactTitle]" caption="ContactTitle" attribute="1" defaultMemberUniqueName="[Suppliers].[ContactTitle].[All]" allUniqueName="[Suppliers].[ContactTitle].[All]" dimensionUniqueName="[Suppliers]" displayFolder="" count="0" memberValueDatatype="130" unbalanced="0"/>
    <cacheHierarchy uniqueName="[Suppliers].[Address]" caption="Address" attribute="1" defaultMemberUniqueName="[Suppliers].[Address].[All]" allUniqueName="[Suppliers].[Address].[All]" dimensionUniqueName="[Suppliers]" displayFolder="" count="0" memberValueDatatype="130" unbalanced="0"/>
    <cacheHierarchy uniqueName="[Suppliers].[City]" caption="City" attribute="1" defaultMemberUniqueName="[Suppliers].[City].[All]" allUniqueName="[Suppliers].[City].[All]" dimensionUniqueName="[Suppliers]" displayFolder="" count="0" memberValueDatatype="130" unbalanced="0"/>
    <cacheHierarchy uniqueName="[Suppliers].[Region]" caption="Region" attribute="1" defaultMemberUniqueName="[Suppliers].[Region].[All]" allUniqueName="[Suppliers].[Region].[All]" dimensionUniqueName="[Suppliers]" displayFolder="" count="0" memberValueDatatype="130" unbalanced="0"/>
    <cacheHierarchy uniqueName="[Suppliers].[PostalCode]" caption="PostalCode" attribute="1" defaultMemberUniqueName="[Suppliers].[PostalCode].[All]" allUniqueName="[Suppliers].[PostalCode].[All]" dimensionUniqueName="[Suppliers]" displayFolder="" count="0" memberValueDatatype="130" unbalanced="0"/>
    <cacheHierarchy uniqueName="[Suppliers].[Country]" caption="Country" attribute="1" defaultMemberUniqueName="[Suppliers].[Country].[All]" allUniqueName="[Suppliers].[Country].[All]" dimensionUniqueName="[Suppliers]" displayFolder="" count="0" memberValueDatatype="130" unbalanced="0"/>
    <cacheHierarchy uniqueName="[Suppliers].[Phone]" caption="Phone" attribute="1" defaultMemberUniqueName="[Suppliers].[Phone].[All]" allUniqueName="[Suppliers].[Phone].[All]" dimensionUniqueName="[Suppliers]" displayFolder="" count="0" memberValueDatatype="130" unbalanced="0"/>
    <cacheHierarchy uniqueName="[Suppliers].[Fax]" caption="Fax" attribute="1" defaultMemberUniqueName="[Suppliers].[Fax].[All]" allUniqueName="[Suppliers].[Fax].[All]" dimensionUniqueName="[Suppliers]" displayFolder="" count="0" memberValueDatatype="130" unbalanced="0"/>
    <cacheHierarchy uniqueName="[Suppliers].[HomePage]" caption="HomePage" attribute="1" defaultMemberUniqueName="[Suppliers].[HomePage].[All]" allUniqueName="[Suppliers].[HomePage].[All]" dimensionUniqueName="[Suppliers]" displayFolder="" count="0" memberValueDatatype="130" unbalanced="0"/>
    <cacheHierarchy uniqueName="[tblObjectives].[Countries]" caption="Countries" attribute="1" defaultMemberUniqueName="[tblObjectives].[Countries].[All]" allUniqueName="[tblObjectives].[Countries].[All]" dimensionUniqueName="[tblObjectives]" displayFolder="" count="0" memberValueDatatype="130" unbalanced="0"/>
    <cacheHierarchy uniqueName="[tblObjectives].[Forecasts 2019]" caption="Forecasts 2019" attribute="1" defaultMemberUniqueName="[tblObjectives].[Forecasts 2019].[All]" allUniqueName="[tblObjectives].[Forecasts 2019].[All]" dimensionUniqueName="[tblObjectives]" displayFolder="" count="0" memberValueDatatype="20" unbalanced="0"/>
    <cacheHierarchy uniqueName="[tblObjectives].[Continent]" caption="Continent" attribute="1" defaultMemberUniqueName="[tblObjectives].[Continent].[All]" allUniqueName="[tblObjectives].[Continent].[All]" dimensionUniqueName="[tblObjectives]" displayFolder="" count="0" memberValueDatatype="130" unbalanced="0"/>
    <cacheHierarchy uniqueName="[Measures].[Sum of Forecasts 2019]" caption="S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Average of Forecasts 2019]" caption="Average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Maximum of Forecasts 2019]" caption="Maxim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Distinct Count of Forecasts 2019]" caption="Distinct Count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Count of Customername]" caption="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Count of CompanyName]" caption="Count of CompanyName" measure="1" displayFolder="" measureGroup="Customers" count="0">
      <extLst>
        <ext xmlns:x15="http://schemas.microsoft.com/office/spreadsheetml/2010/11/main" uri="{B97F6D7D-B522-45F9-BDA1-12C45D357490}">
          <x15:cacheHierarchy aggregatedColumn="24"/>
        </ext>
      </extLst>
    </cacheHierarchy>
    <cacheHierarchy uniqueName="[Measures].[Distinct Count of CompanyName]" caption="Distinct Count of CompanyName" measure="1" displayFolder="" measureGroup="Customers" count="0">
      <extLst>
        <ext xmlns:x15="http://schemas.microsoft.com/office/spreadsheetml/2010/11/main" uri="{B97F6D7D-B522-45F9-BDA1-12C45D357490}">
          <x15:cacheHierarchy aggregatedColumn="24"/>
        </ext>
      </extLst>
    </cacheHierarchy>
    <cacheHierarchy uniqueName="[Measures].[Sum of subtotal]" caption="Sum of subtotal" measure="1" displayFolder="" measureGroup="Order Details" count="0">
      <extLst>
        <ext xmlns:x15="http://schemas.microsoft.com/office/spreadsheetml/2010/11/main" uri="{B97F6D7D-B522-45F9-BDA1-12C45D357490}">
          <x15:cacheHierarchy aggregatedColumn="57"/>
        </ext>
      </extLst>
    </cacheHierarchy>
    <cacheHierarchy uniqueName="[Measures].[Sum of NrOrders]" caption="Sum of NrOrders" measure="1" displayFolder="" measureGroup="Products" count="0">
      <extLst>
        <ext xmlns:x15="http://schemas.microsoft.com/office/spreadsheetml/2010/11/main" uri="{B97F6D7D-B522-45F9-BDA1-12C45D357490}">
          <x15:cacheHierarchy aggregatedColumn="91"/>
        </ext>
      </extLst>
    </cacheHierarchy>
    <cacheHierarchy uniqueName="[Measures].[Count of Productname]" caption="Count of Productname" measure="1" displayFolder="" measureGroup="Order Details" count="0">
      <extLst>
        <ext xmlns:x15="http://schemas.microsoft.com/office/spreadsheetml/2010/11/main" uri="{B97F6D7D-B522-45F9-BDA1-12C45D357490}">
          <x15:cacheHierarchy aggregatedColumn="58"/>
        </ext>
      </extLst>
    </cacheHierarchy>
    <cacheHierarchy uniqueName="[Measures].[Distinct Count of Customername]" caption="Distinct 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Sum of OrderID]" caption="Sum of OrderID" measure="1" displayFolder="" measureGroup="Order Details" count="0">
      <extLst>
        <ext xmlns:x15="http://schemas.microsoft.com/office/spreadsheetml/2010/11/main" uri="{B97F6D7D-B522-45F9-BDA1-12C45D357490}">
          <x15:cacheHierarchy aggregatedColumn="52"/>
        </ext>
      </extLst>
    </cacheHierarchy>
    <cacheHierarchy uniqueName="[Measures].[Count of OrderID]" caption="Count of OrderID" measure="1" displayFolder="" measureGroup="Order Details" count="0">
      <extLst>
        <ext xmlns:x15="http://schemas.microsoft.com/office/spreadsheetml/2010/11/main" uri="{B97F6D7D-B522-45F9-BDA1-12C45D357490}">
          <x15:cacheHierarchy aggregatedColumn="52"/>
        </ext>
      </extLst>
    </cacheHierarchy>
    <cacheHierarchy uniqueName="[Measures].[TotalOutsideUSA]" caption="TotalOutsideUSA" measure="1" displayFolder="" measureGroup="Order Details" count="0"/>
    <cacheHierarchy uniqueName="[Measures].[Grandtotal]" caption="Grandtotal" measure="1" displayFolder="" measureGroup="Order Details" count="0" oneField="1">
      <fieldsUsage count="1">
        <fieldUsage x="0"/>
      </fieldsUsage>
    </cacheHierarchy>
    <cacheHierarchy uniqueName="[Measures].[TotalUSA]" caption="TotalUSA" measure="1" displayFolder="" measureGroup="Order Details" count="0"/>
    <cacheHierarchy uniqueName="[Measures].[TotalBeveragesUSA]" caption="TotalBeveragesUSA" measure="1" displayFolder="" measureGroup="Order Details" count="0"/>
    <cacheHierarchy uniqueName="[Measures].[TotalUSA-UK]" caption="TotalUSA-UK" measure="1" displayFolder="" measureGroup="Order Details" count="0"/>
    <cacheHierarchy uniqueName="[Measures].[ForecastsGrandTotal]" caption="ForecastsGrandTotal" measure="1" displayFolder="" measureGroup="tblObjectives" count="0"/>
    <cacheHierarchy uniqueName="[Measures].[ForecastsGrandTotalAbs]" caption="ForecastsGrandTotalAbs" measure="1" displayFolder="" measureGroup="tblObjectives" count="0"/>
    <cacheHierarchy uniqueName="[Measures].[DistinctClients]" caption="DistinctClients" measure="1" displayFolder="" measureGroup="Order Details" count="0"/>
    <cacheHierarchy uniqueName="[Measures].[DiscountAmount]" caption="DiscountAmount" measure="1" displayFolder="" measureGroup="Order Details" count="0"/>
    <cacheHierarchy uniqueName="[Measures].[PercDiscountOfGlobalTotal]" caption="PercDiscountOfGlobalTotal" measure="1" displayFolder="" measureGroup="Order Details" count="0"/>
    <cacheHierarchy uniqueName="[Measures].[DiscountAmountYTD]" caption="DiscountAmountYTD" measure="1" displayFolder="" measureGroup="Order Details" count="0"/>
    <cacheHierarchy uniqueName="[Measures].[DiscountAmountYTDPerc]" caption="DiscountAmountYTDPerc" measure="1" displayFolder="" measureGroup="Order Details" count="0"/>
    <cacheHierarchy uniqueName="[Measures].[GTlastyear]" caption="GTlastyear" measure="1" displayFolder="" measureGroup="Order Details" count="0"/>
    <cacheHierarchy uniqueName="[Measures].[GTpreviousQ]" caption="GTpreviousQ" measure="1" displayFolder="" measureGroup="Order Details" count="0"/>
    <cacheHierarchy uniqueName="[Measures].[MonthTDsales]" caption="MonthTDsales" measure="1" displayFolder="" measureGroup="Order Details" count="0"/>
    <cacheHierarchy uniqueName="[Measures].[NrProdOrders]" caption="NrProdOrders" measure="1" displayFolder="" measureGroup="Order Details" count="0"/>
    <cacheHierarchy uniqueName="[Measures].[RunningTotal]" caption="RunningTotal" measure="1" displayFolder="" measureGroup="Order Details" count="0"/>
    <cacheHierarchy uniqueName="[Measures].[RunningTotal-30d]" caption="RunningTotal-30d" measure="1" displayFolder="" measureGroup="Order Details" count="0"/>
    <cacheHierarchy uniqueName="[Measures].[SalesUntil]" caption="SalesUntil" measure="1" displayFolder="" measureGroup="MeasuresTable" count="0"/>
    <cacheHierarchy uniqueName="[Measures].[Result]" caption="Result" measure="1" displayFolder="" measureGroup="Orders" count="0"/>
    <cacheHierarchy uniqueName="[Measures].[__XL_Count Orders]" caption="__XL_Count Orders" measure="1" displayFolder="" measureGroup="Orders" count="0" hidden="1"/>
    <cacheHierarchy uniqueName="[Measures].[__XL_Count Products]" caption="__XL_Count Products" measure="1" displayFolder="" measureGroup="Products" count="0" hidden="1"/>
    <cacheHierarchy uniqueName="[Measures].[__XL_Count Order Details]" caption="__XL_Count Order Details" measure="1" displayFolder="" measureGroup="Order Details" count="0" hidden="1"/>
    <cacheHierarchy uniqueName="[Measures].[__XL_Count Customers]" caption="__XL_Count Customers" measure="1" displayFolder="" measureGroup="Customers" count="0" hidden="1"/>
    <cacheHierarchy uniqueName="[Measures].[__XL_Count Categories]" caption="__XL_Count Categories" measure="1" displayFolder="" measureGroup="Categories" count="0" hidden="1"/>
    <cacheHierarchy uniqueName="[Measures].[__XL_Count Employees]" caption="__XL_Count Employees" measure="1" displayFolder="" measureGroup="Employees" count="0" hidden="1"/>
    <cacheHierarchy uniqueName="[Measures].[__XL_Count Suppliers]" caption="__XL_Count Suppliers" measure="1" displayFolder="" measureGroup="Suppliers" count="0" hidden="1"/>
    <cacheHierarchy uniqueName="[Measures].[__XL_Count Calendar]" caption="__XL_Count Calendar" measure="1" displayFolder="" measureGroup="Calendar" count="0" hidden="1"/>
    <cacheHierarchy uniqueName="[Measures].[__XL_Count tblObjectives]" caption="__XL_Count tblObjectives" measure="1" displayFolder="" measureGroup="tblObjectives" count="0" hidden="1"/>
    <cacheHierarchy uniqueName="[Measures].[__XL_Count Shippers]" caption="__XL_Count Shippers" measure="1" displayFolder="" measureGroup="Shippers" count="0" hidden="1"/>
    <cacheHierarchy uniqueName="[Measures].[__XL_Count MeasuresTable]" caption="__XL_Count MeasuresTable" measure="1" displayFolder="" measureGroup="MeasuresTable" count="0" hidden="1"/>
    <cacheHierarchy uniqueName="[Measures].[__XL_Count Calendar1]" caption="__XL_Count Calendar1" measure="1" displayFolder="" measureGroup="Calendar Disconnected" count="0" hidden="1"/>
    <cacheHierarchy uniqueName="[Measures].[__No measures defined]" caption="__No measures defined" measure="1" displayFolder="" count="0" hidden="1"/>
    <cacheHierarchy uniqueName="[Measures].[_Result Goal]" caption="_Result Goal" measure="1" displayFolder="" measureGroup="Orders" count="0" hidden="1"/>
    <cacheHierarchy uniqueName="[Measures].[_Result Status]" caption="_Result Status" measure="1" displayFolder="" measureGroup="Orders" count="0" hidden="1"/>
    <cacheHierarchy uniqueName="[My Portfolio]" caption="My Portfolio" set="1" parentSet="82" displayFolder="" count="0" unbalanced="0" unbalancedGroup="0">
      <extLst>
        <ext xmlns:x14="http://schemas.microsoft.com/office/spreadsheetml/2009/9/main" uri="{8CF416AD-EC4C-4aba-99F5-12A058AE0983}">
          <x14:cacheHierarchy flattenHierarchies="0" hierarchizeDistinct="0"/>
        </ext>
      </extLst>
    </cacheHierarchy>
    <cacheHierarchy uniqueName="[Compare Last Y]" caption="Compare Last Y" set="1" displayFolder="" count="0" unbalanced="0" unbalancedGroup="0">
      <extLst>
        <ext xmlns:x14="http://schemas.microsoft.com/office/spreadsheetml/2009/9/main" uri="{8CF416AD-EC4C-4aba-99F5-12A058AE0983}">
          <x14:cacheHierarchy flattenHierarchies="0" measuresSet="1" hierarchizeDistinct="0"/>
        </ext>
      </extLst>
    </cacheHierarchy>
  </cacheHierarchies>
  <kpis count="1">
    <kpi uniqueName="Result" caption="Result" displayFolder="" measureGroup="Orders" parent="" value="[Measures].[Result]" goal="[Measures].[_Result Goal]" status="[Measures].[_Result Status]" trend="" weight=""/>
  </kpis>
  <calculatedMembers count="2">
    <calculatedMember name="[My Portfolio]" mdx="{([Products].[ProductName].&amp;[Aniseed Syrup]),([Products].[ProductName].&amp;[Camembert Pierrot]),([Products].[ProductName].&amp;[Chai]),([Products].[ProductName].&amp;[Chang]),([Products].[ProductName].&amp;[Chocolade]),([Products].[ProductName].&amp;[Côte de Blaye]),([Products].[ProductName].&amp;[Geitost]),([Products].[ProductName].&amp;[Genen Shouyu]),([Products].[ProductName].&amp;[Grandma's Boysenberry Spread]),([Products].[ProductName].&amp;[Gustaf's Knäckebröd]),([Products].[ProductName].&amp;[Ipoh Coffee]),([Products].[ProductName].&amp;[Longlife Tofu]),([Products].[ProductName].&amp;[Manjimup Dried Apples]),([Products].[ProductName].&amp;[Mascarpone Fabioli]),([Products].[ProductName].&amp;[Mozzarella di Giovanni]),([Products].[ProductName].&amp;[Queso Cabrales]),([Products].[ProductName].&amp;[Queso Manchego La Pastora]),([Products].[ProductName].&amp;[Raclette Courdavault]),([Products].[ProductName].&amp;[Ravioli Angelo]),([Products].[ProductName].&amp;[Rhönbräu Klosterbier]),([Products].[ProductName].&amp;[Schoggi Schokolade]),([Products].[ProductName].&amp;[Scottish Longbreads]),([Products].[ProductName].&amp;[Sirop d'érable]),([Products].[ProductName].&amp;[Steeleye Stout]),([Products].[ProductName].&amp;[Tarte au sucre]),([Products].[ProductName].&amp;[Teatime Chocolate Biscuits]),([Products].[ProductName].&amp;[Tofu]),([Products].[ProductName].&amp;[Vegie-spread]),([Products].[ProductName].&amp;[Zaanse koeken]),([Products].[ProductName].[All])}" set="1">
      <extLst>
        <ext xmlns:x14="http://schemas.microsoft.com/office/spreadsheetml/2009/9/main" uri="{0C70D0D5-359C-4a49-802D-23BBF952B5CE}">
          <x14:calculatedMember flattenHierarchies="0" hierarchizeDistinct="0">
            <x14:tupleSet rowCount="30">
              <x14:headers>
                <x14:header uniqueName="[Products].[ProductName].[ProductName]" hierarchyName="[Products].[ProductName]"/>
              </x14:headers>
              <x14:rows>
                <x14:row>
                  <x14:rowItem u="[Products].[ProductName].&amp;[Aniseed Syrup]" d="Aniseed Syrup"/>
                </x14:row>
                <x14:row>
                  <x14:rowItem u="[Products].[ProductName].&amp;[Camembert Pierrot]" d="Camembert Pierrot"/>
                </x14:row>
                <x14:row>
                  <x14:rowItem u="[Products].[ProductName].&amp;[Chai]" d="Chai"/>
                </x14:row>
                <x14:row>
                  <x14:rowItem u="[Products].[ProductName].&amp;[Chang]" d="Chang"/>
                </x14:row>
                <x14:row>
                  <x14:rowItem u="[Products].[ProductName].&amp;[Chocolade]" d="Chocolade"/>
                </x14:row>
                <x14:row>
                  <x14:rowItem u="[Products].[ProductName].&amp;[Côte de Blaye]" d="Côte de Blaye"/>
                </x14:row>
                <x14:row>
                  <x14:rowItem u="[Products].[ProductName].&amp;[Geitost]" d="Geitost"/>
                </x14:row>
                <x14:row>
                  <x14:rowItem u="[Products].[ProductName].&amp;[Genen Shouyu]" d="Genen Shouyu"/>
                </x14:row>
                <x14:row>
                  <x14:rowItem u="[Products].[ProductName].&amp;[Grandma's Boysenberry Spread]" d="Grandma's Boysenberry Spread"/>
                </x14:row>
                <x14:row>
                  <x14:rowItem u="[Products].[ProductName].&amp;[Gustaf's Knäckebröd]" d="Gustaf's Knäckebröd"/>
                </x14:row>
                <x14:row>
                  <x14:rowItem u="[Products].[ProductName].&amp;[Ipoh Coffee]" d="Ipoh Coffee"/>
                </x14:row>
                <x14:row>
                  <x14:rowItem u="[Products].[ProductName].&amp;[Longlife Tofu]" d="Longlife Tofu"/>
                </x14:row>
                <x14:row>
                  <x14:rowItem u="[Products].[ProductName].&amp;[Manjimup Dried Apples]" d="Manjimup Dried Apples"/>
                </x14:row>
                <x14:row>
                  <x14:rowItem u="[Products].[ProductName].&amp;[Mascarpone Fabioli]" d="Mascarpone Fabioli"/>
                </x14:row>
                <x14:row>
                  <x14:rowItem u="[Products].[ProductName].&amp;[Mozzarella di Giovanni]" d="Mozzarella di Giovanni"/>
                </x14:row>
                <x14:row>
                  <x14:rowItem u="[Products].[ProductName].&amp;[Queso Cabrales]" d="Queso Cabrales"/>
                </x14:row>
                <x14:row>
                  <x14:rowItem u="[Products].[ProductName].&amp;[Queso Manchego La Pastora]" d="Queso Manchego La Pastora"/>
                </x14:row>
                <x14:row>
                  <x14:rowItem u="[Products].[ProductName].&amp;[Raclette Courdavault]" d="Raclette Courdavault"/>
                </x14:row>
                <x14:row>
                  <x14:rowItem u="[Products].[ProductName].&amp;[Ravioli Angelo]" d="Ravioli Angelo"/>
                </x14:row>
                <x14:row>
                  <x14:rowItem u="[Products].[ProductName].&amp;[Rhönbräu Klosterbier]" d="Rhönbräu Klosterbier"/>
                </x14:row>
                <x14:row>
                  <x14:rowItem u="[Products].[ProductName].&amp;[Schoggi Schokolade]" d="Schoggi Schokolade"/>
                </x14:row>
                <x14:row>
                  <x14:rowItem u="[Products].[ProductName].&amp;[Scottish Longbreads]" d="Scottish Longbreads"/>
                </x14:row>
                <x14:row>
                  <x14:rowItem u="[Products].[ProductName].&amp;[Sirop d'érable]" d="Sirop d'érable"/>
                </x14:row>
                <x14:row>
                  <x14:rowItem u="[Products].[ProductName].&amp;[Steeleye Stout]" d="Steeleye Stout"/>
                </x14:row>
                <x14:row>
                  <x14:rowItem u="[Products].[ProductName].&amp;[Tarte au sucre]" d="Tarte au sucre"/>
                </x14:row>
                <x14:row>
                  <x14:rowItem u="[Products].[ProductName].&amp;[Teatime Chocolate Biscuits]" d="Teatime Chocolate Biscuits"/>
                </x14:row>
                <x14:row>
                  <x14:rowItem u="[Products].[ProductName].&amp;[Tofu]" d="Tofu"/>
                </x14:row>
                <x14:row>
                  <x14:rowItem u="[Products].[ProductName].&amp;[Vegie-spread]" d="Vegie-spread"/>
                </x14:row>
                <x14:row>
                  <x14:rowItem u="[Products].[ProductName].&amp;[Zaanse koeken]" d="Zaanse koeken"/>
                </x14:row>
                <x14:row>
                  <x14:rowItem/>
                </x14:row>
              </x14:rows>
            </x14:tupleSet>
          </x14:calculatedMember>
        </ext>
      </extLst>
    </calculatedMember>
    <calculatedMember name="[Compare Last Y]" mdx="{([Calendar].[Quarter].&amp;[Q1],[Measures].[Grandtotal]),([Calendar].[Quarter].&amp;[Q2],[Measures].[Grandtotal]),([Calendar].[Quarter].&amp;[Q3],[Measures].[Grandtotal]),([Calendar].[Quarter].&amp;[Q3],[Measures].[GTlastyear]),([Calendar].[Quarter].&amp;[Q4],[Measures].[Grandtotal]),([Calendar].[Quarter].&amp;[Q4],[Measures].[GTlastyear])}" set="1">
      <extLst>
        <ext xmlns:x14="http://schemas.microsoft.com/office/spreadsheetml/2009/9/main" uri="{0C70D0D5-359C-4a49-802D-23BBF952B5CE}">
          <x14:calculatedMember flattenHierarchies="0" hierarchizeDistinct="0">
            <x14:tupleSet rowCount="6" columnCount="2">
              <x14:headers>
                <x14:header uniqueName="[Calendar].[Quarter].[Quarter]" hierarchyName="[Calendar].[Quarter]"/>
                <x14:header/>
              </x14:headers>
              <x14:rows>
                <x14:row>
                  <x14:rowItem u="[Calendar].[Quarter].&amp;[Q1]" d="Q1"/>
                  <x14:rowItem u="[Measures].[Grandtotal]" d="Turnover"/>
                </x14:row>
                <x14:row>
                  <x14:rowItem u="[Calendar].[Quarter].&amp;[Q2]" d="Q2"/>
                  <x14:rowItem u="[Measures].[Grandtotal]" d="Turnover"/>
                </x14:row>
                <x14:row>
                  <x14:rowItem u="[Calendar].[Quarter].&amp;[Q3]" d="Q3"/>
                  <x14:rowItem u="[Measures].[Grandtotal]" d="Turnover"/>
                </x14:row>
                <x14:row>
                  <x14:rowItem u="[Calendar].[Quarter].&amp;[Q3]" d="Q3"/>
                  <x14:rowItem u="[Measures].[GTlastyear]" d="GTlastyear"/>
                </x14:row>
                <x14:row>
                  <x14:rowItem u="[Calendar].[Quarter].&amp;[Q4]" d="Q4"/>
                  <x14:rowItem u="[Measures].[Grandtotal]" d="Turnover"/>
                </x14:row>
                <x14:row>
                  <x14:rowItem u="[Calendar].[Quarter].&amp;[Q4]" d="Q4"/>
                  <x14:rowItem u="[Measures].[GTlastyear]" d="GTlastyear"/>
                </x14:row>
              </x14:rows>
            </x14:tupleSet>
          </x14:calculatedMember>
        </ext>
      </extLst>
    </calculatedMember>
  </calculatedMembers>
  <dimensions count="13">
    <dimension name="Calendar" uniqueName="[Calendar]" caption="Calendar"/>
    <dimension name="Calendar Disconnected" uniqueName="[Calendar Disconnected]" caption="Calendar Disconnected"/>
    <dimension name="Categories" uniqueName="[Categories]" caption="Categories"/>
    <dimension name="Customers" uniqueName="[Customers]" caption="Customers"/>
    <dimension name="Employees" uniqueName="[Employees]" caption="Employees"/>
    <dimension measure="1" name="Measures" uniqueName="[Measures]" caption="Measures"/>
    <dimension name="MeasuresTable" uniqueName="[MeasuresTable]" caption="MeasuresTable"/>
    <dimension name="Order Details" uniqueName="[Order Details]" caption="Order Details"/>
    <dimension name="Orders" uniqueName="[Orders]" caption="Orders"/>
    <dimension name="Products" uniqueName="[Products]" caption="Products"/>
    <dimension name="Shippers" uniqueName="[Shippers]" caption="Shippers"/>
    <dimension name="Suppliers" uniqueName="[Suppliers]" caption="Suppliers"/>
    <dimension name="tblObjectives" uniqueName="[tblObjectives]" caption="tblObjectives"/>
  </dimensions>
  <measureGroups count="12">
    <measureGroup name="Calendar" caption="Calendar"/>
    <measureGroup name="Calendar Disconnected" caption="Calendar Disconnected"/>
    <measureGroup name="Categories" caption="Categories"/>
    <measureGroup name="Customers" caption="Customers"/>
    <measureGroup name="Employees" caption="Employees"/>
    <measureGroup name="MeasuresTable" caption="MeasuresTable"/>
    <measureGroup name="Order Details" caption="Order Details"/>
    <measureGroup name="Orders" caption="Orders"/>
    <measureGroup name="Products" caption="Products"/>
    <measureGroup name="Shippers" caption="Shippers"/>
    <measureGroup name="Suppliers" caption="Suppliers"/>
    <measureGroup name="tblObjectives" caption="tblObjectives"/>
  </measureGroups>
  <maps count="29">
    <map measureGroup="0" dimension="0"/>
    <map measureGroup="1" dimension="1"/>
    <map measureGroup="2" dimension="2"/>
    <map measureGroup="3" dimension="3"/>
    <map measureGroup="3" dimension="12"/>
    <map measureGroup="4" dimension="4"/>
    <map measureGroup="5" dimension="6"/>
    <map measureGroup="6" dimension="0"/>
    <map measureGroup="6" dimension="2"/>
    <map measureGroup="6" dimension="3"/>
    <map measureGroup="6" dimension="4"/>
    <map measureGroup="6" dimension="7"/>
    <map measureGroup="6" dimension="8"/>
    <map measureGroup="6" dimension="9"/>
    <map measureGroup="6" dimension="10"/>
    <map measureGroup="6" dimension="11"/>
    <map measureGroup="6" dimension="12"/>
    <map measureGroup="7" dimension="0"/>
    <map measureGroup="7" dimension="3"/>
    <map measureGroup="7" dimension="4"/>
    <map measureGroup="7" dimension="8"/>
    <map measureGroup="7" dimension="10"/>
    <map measureGroup="7" dimension="12"/>
    <map measureGroup="8" dimension="2"/>
    <map measureGroup="8" dimension="9"/>
    <map measureGroup="8" dimension="11"/>
    <map measureGroup="9" dimension="10"/>
    <map measureGroup="10" dimension="11"/>
    <map measureGroup="11"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DP" refreshedDate="45554.546800810182" createdVersion="8" refreshedVersion="8" minRefreshableVersion="3" recordCount="0" supportSubquery="1" supportAdvancedDrill="1" xr:uid="{D9CD41A7-63BD-4A56-917E-6FAE33C9E344}">
  <cacheSource type="external" connectionId="15"/>
  <cacheFields count="8">
    <cacheField name="[Measures].[Grandtotal]" caption="Grandtotal" numFmtId="0" hierarchy="126" level="32767"/>
    <cacheField name="[Calendar].[Year].[Year]" caption="Year" numFmtId="0" hierarchy="2" level="1">
      <sharedItems containsSemiMixedTypes="0" containsNonDate="0" containsString="0"/>
    </cacheField>
    <cacheField name="[tblObjectives].[Countries].[Countries]" caption="Countries" numFmtId="0" hierarchy="109" level="1">
      <sharedItems count="21">
        <s v="Austria"/>
        <s v="Belgium"/>
        <s v="Denmark"/>
        <s v="Finland"/>
        <s v="France"/>
        <s v="Germany"/>
        <s v="Ireland"/>
        <s v="Italy"/>
        <s v="Norway"/>
        <s v="Poland"/>
        <s v="Portugal"/>
        <s v="Spain"/>
        <s v="Sweden"/>
        <s v="Switzerland"/>
        <s v="Argentina"/>
        <s v="Brazil"/>
        <s v="Canada"/>
        <s v="Mexico"/>
        <s v="Venezuela"/>
        <s v="UK"/>
        <s v="USA"/>
      </sharedItems>
    </cacheField>
    <cacheField name="[Measures].[ForecastsGrandTotalAbs]" caption="ForecastsGrandTotalAbs" numFmtId="0" hierarchy="131" level="32767"/>
    <cacheField name="[tblObjectives].[Continent].[Continent]" caption="Continent" numFmtId="0" hierarchy="111" level="1">
      <sharedItems count="4">
        <s v="Europe"/>
        <s v="The Americas"/>
        <s v="UK"/>
        <s v="USA"/>
      </sharedItems>
    </cacheField>
    <cacheField name="[Measures].[Sum of Forecasts 2019]" caption="Sum of Forecasts 2019" numFmtId="0" hierarchy="112" level="32767"/>
    <cacheField name="[Measures].[Result]" caption="Result" numFmtId="0" hierarchy="144" level="32767"/>
    <cacheField name="[Measures].[_Result Status]" caption="_Result Status" numFmtId="0" hierarchy="159" level="32767"/>
  </cacheFields>
  <cacheHierarchies count="162">
    <cacheHierarchy uniqueName="[Calendar].[Date]" caption="Date" attribute="1" time="1" keyAttribute="1" defaultMemberUniqueName="[Calendar].[Date].[All]" allUniqueName="[Calendar].[Date].[All]" dimensionUniqueName="[Calendar]" displayFolder="" count="0" memberValueDatatype="7" unbalanced="0"/>
    <cacheHierarchy uniqueName="[Calendar].[Date Hierarchy]" caption="Date Hierarchy" time="1" defaultMemberUniqueName="[Calendar].[Date Hierarchy].[All]" allUniqueName="[Calendar].[Date Hierarchy].[All]" dimensionUniqueName="[Calendar]" displayFolder="" count="0" unbalanced="0"/>
    <cacheHierarchy uniqueName="[Calendar].[Year]" caption="Year" attribute="1" time="1" defaultMemberUniqueName="[Calendar].[Year].[All]" allUniqueName="[Calendar].[Year].[All]" dimensionUniqueName="[Calendar]" displayFolder="" count="2" memberValueDatatype="20" unbalanced="0">
      <fieldsUsage count="2">
        <fieldUsage x="-1"/>
        <fieldUsage x="1"/>
      </fieldsUsage>
    </cacheHierarchy>
    <cacheHierarchy uniqueName="[Calendar].[Month Number]" caption="Month Number" attribute="1" time="1" defaultMemberUniqueName="[Calendar].[Month Number].[All]" allUniqueName="[Calendar].[Month Number].[All]" dimensionUniqueName="[Calendar]" displayFolder="" count="0" memberValueDatatype="20" unbalanced="0"/>
    <cacheHierarchy uniqueName="[Calendar].[Month]" caption="Month" attribute="1" time="1" defaultMemberUniqueName="[Calendar].[Month].[All]" allUniqueName="[Calendar].[Month].[All]" dimensionUniqueName="[Calendar]" displayFolder="" count="0" memberValueDatatype="130" unbalanced="0"/>
    <cacheHierarchy uniqueName="[Calendar].[MMM-YYYY]" caption="MMM-YYYY" attribute="1" time="1" defaultMemberUniqueName="[Calendar].[MMM-YYYY].[All]" allUniqueName="[Calendar].[MMM-YYYY].[All]" dimensionUniqueName="[Calendar]" displayFolder="" count="0" memberValueDatatype="130" unbalanced="0"/>
    <cacheHierarchy uniqueName="[Calendar].[Day Of Week Number]" caption="Day Of Week Number" attribute="1" time="1" defaultMemberUniqueName="[Calendar].[Day Of Week Number].[All]" allUniqueName="[Calendar].[Day Of Week Number].[All]" dimensionUniqueName="[Calendar]" displayFolder="" count="0" memberValueDatatype="20" unbalanced="0"/>
    <cacheHierarchy uniqueName="[Calendar].[Day Of Week]" caption="Day Of Week" attribute="1" time="1" defaultMemberUniqueName="[Calendar].[Day Of Week].[All]" allUniqueName="[Calendar].[Day Of Week].[All]" dimensionUniqueName="[Calendar]" displayFolder="" count="0" memberValueDatatype="130" unbalanced="0"/>
    <cacheHierarchy uniqueName="[Calendar].[Quarter New]" caption="Quarter New" attribute="1" time="1" defaultMemberUniqueName="[Calendar].[Quarter New].[All]" allUniqueName="[Calendar].[Quarter New].[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0" memberValueDatatype="130" unbalanced="0"/>
    <cacheHierarchy uniqueName="[Calendar Disconnected].[Date]" caption="Date" attribute="1" time="1" keyAttribute="1" defaultMemberUniqueName="[Calendar Disconnected].[Date].[All]" allUniqueName="[Calendar Disconnected].[Date].[All]" dimensionUniqueName="[Calendar Disconnected]" displayFolder="" count="0" memberValueDatatype="7" unbalanced="0"/>
    <cacheHierarchy uniqueName="[Calendar Disconnected].[Date Hierarchy]" caption="Date Hierarchy" time="1" defaultMemberUniqueName="[Calendar Disconnected].[Date Hierarchy].[All]" allUniqueName="[Calendar Disconnected].[Date Hierarchy].[All]" dimensionUniqueName="[Calendar Disconnected]" displayFolder="" count="0" unbalanced="0"/>
    <cacheHierarchy uniqueName="[Calendar Disconnected].[Year]" caption="Year" attribute="1" time="1" defaultMemberUniqueName="[Calendar Disconnected].[Year].[All]" allUniqueName="[Calendar Disconnected].[Year].[All]" dimensionUniqueName="[Calendar Disconnected]" displayFolder="" count="0" memberValueDatatype="20" unbalanced="0"/>
    <cacheHierarchy uniqueName="[Calendar Disconnected].[Month Number]" caption="Month Number" attribute="1" time="1" defaultMemberUniqueName="[Calendar Disconnected].[Month Number].[All]" allUniqueName="[Calendar Disconnected].[Month Number].[All]" dimensionUniqueName="[Calendar Disconnected]" displayFolder="" count="0" memberValueDatatype="20" unbalanced="0"/>
    <cacheHierarchy uniqueName="[Calendar Disconnected].[Month]" caption="Month" attribute="1" time="1" defaultMemberUniqueName="[Calendar Disconnected].[Month].[All]" allUniqueName="[Calendar Disconnected].[Month].[All]" dimensionUniqueName="[Calendar Disconnected]" displayFolder="" count="0" memberValueDatatype="130" unbalanced="0"/>
    <cacheHierarchy uniqueName="[Calendar Disconnected].[MMM-YYYY]" caption="MMM-YYYY" attribute="1" time="1" defaultMemberUniqueName="[Calendar Disconnected].[MMM-YYYY].[All]" allUniqueName="[Calendar Disconnected].[MMM-YYYY].[All]" dimensionUniqueName="[Calendar Disconnected]" displayFolder="" count="0" memberValueDatatype="130" unbalanced="0"/>
    <cacheHierarchy uniqueName="[Calendar Disconnected].[Day Of Week Number]" caption="Day Of Week Number" attribute="1" time="1" defaultMemberUniqueName="[Calendar Disconnected].[Day Of Week Number].[All]" allUniqueName="[Calendar Disconnected].[Day Of Week Number].[All]" dimensionUniqueName="[Calendar Disconnected]" displayFolder="" count="0" memberValueDatatype="20" unbalanced="0"/>
    <cacheHierarchy uniqueName="[Calendar Disconnected].[Day Of Week]" caption="Day Of Week" attribute="1" time="1" defaultMemberUniqueName="[Calendar Disconnected].[Day Of Week].[All]" allUniqueName="[Calendar Disconnected].[Day Of Week].[All]" dimensionUniqueName="[Calendar Disconnected]" displayFolder="" count="0" memberValueDatatype="130" unbalanced="0"/>
    <cacheHierarchy uniqueName="[Calendar Disconnected].[SlicerMonth]" caption="SlicerMonth" attribute="1" time="1" defaultMemberUniqueName="[Calendar Disconnected].[SlicerMonth].[All]" allUniqueName="[Calendar Disconnected].[SlicerMonth].[All]" dimensionUniqueName="[Calendar Disconnected]" displayFolder="" count="0" memberValueDatatype="130" unbalanced="0"/>
    <cacheHierarchy uniqueName="[Categories].[CategoryID]" caption="CategoryID" attribute="1" defaultMemberUniqueName="[Categories].[CategoryID].[All]" allUniqueName="[Categories].[CategoryID].[All]" dimensionUniqueName="[Categories]" displayFolder="" count="0" memberValueDatatype="20" unbalanced="0"/>
    <cacheHierarchy uniqueName="[Categories].[CategoryName]" caption="CategoryName" attribute="1" defaultMemberUniqueName="[Categories].[CategoryName].[All]" allUniqueName="[Categories].[CategoryName].[All]" dimensionUniqueName="[Categories]" displayFolder="" count="0" memberValueDatatype="130" unbalanced="0"/>
    <cacheHierarchy uniqueName="[Categories].[Description]" caption="Description" attribute="1" defaultMemberUniqueName="[Categories].[Description].[All]" allUniqueName="[Categories].[Description].[All]" dimensionUniqueName="[Categories]" displayFolder="" count="0" memberValueDatatype="130" unbalanced="0"/>
    <cacheHierarchy uniqueName="[Categories].[Picture]" caption="Picture" attribute="1" defaultMemberUniqueName="[Categories].[Picture].[All]" allUniqueName="[Categories].[Picture].[All]" dimensionUniqueName="[Categories]" displayFolder="" count="0" memberValueDatatype="130" unbalanced="0"/>
    <cacheHierarchy uniqueName="[Customers].[CustomerID]" caption="CustomerID" attribute="1" defaultMemberUniqueName="[Customers].[CustomerID].[All]" allUniqueName="[Customers].[CustomerID].[All]" dimensionUniqueName="[Customers]" displayFolder="" count="0" memberValueDatatype="130" unbalanced="0"/>
    <cacheHierarchy uniqueName="[Customers].[CompanyName]" caption="CompanyName" attribute="1" defaultMemberUniqueName="[Customers].[CompanyName].[All]" allUniqueName="[Customers].[CompanyName].[All]" dimensionUniqueName="[Customers]" displayFolder="" count="0" memberValueDatatype="130" unbalanced="0"/>
    <cacheHierarchy uniqueName="[Customers].[ContactName]" caption="ContactName" attribute="1" defaultMemberUniqueName="[Customers].[ContactName].[All]" allUniqueName="[Customers].[ContactName].[All]" dimensionUniqueName="[Customers]" displayFolder="" count="0" memberValueDatatype="130" unbalanced="0"/>
    <cacheHierarchy uniqueName="[Customers].[ContactTitle]" caption="ContactTitle" attribute="1" defaultMemberUniqueName="[Customers].[ContactTitle].[All]" allUniqueName="[Customers].[ContactTitle].[All]" dimensionUniqueName="[Customers]" displayFolder="" count="0" memberValueDatatype="130" unbalanced="0"/>
    <cacheHierarchy uniqueName="[Customers].[Address]" caption="Address" attribute="1" defaultMemberUniqueName="[Customers].[Address].[All]" allUniqueName="[Customers].[Address].[All]" dimensionUniqueName="[Customers]" displayFolder="" count="0" memberValueDatatype="130" unbalanced="0"/>
    <cacheHierarchy uniqueName="[Customers].[City]" caption="City" attribute="1" defaultMemberUniqueName="[Customers].[City].[All]" allUniqueName="[Customers].[City].[All]" dimensionUniqueName="[Customers]" displayFolder="" count="0" memberValueDatatype="130" unbalanced="0"/>
    <cacheHierarchy uniqueName="[Customers].[Region]" caption="Region" attribute="1" defaultMemberUniqueName="[Customers].[Region].[All]" allUniqueName="[Customers].[Region].[All]" dimensionUniqueName="[Customers]" displayFolder="" count="0" memberValueDatatype="130" unbalanced="0"/>
    <cacheHierarchy uniqueName="[Customers].[PostalCode]" caption="PostalCode" attribute="1" defaultMemberUniqueName="[Customers].[PostalCode].[All]" allUniqueName="[Customers].[PostalCode].[All]" dimensionUniqueName="[Customers]" displayFolder="" count="0" memberValueDatatype="130" unbalanced="0"/>
    <cacheHierarchy uniqueName="[Customers].[Country]" caption="Country" attribute="1" defaultMemberUniqueName="[Customers].[Country].[All]" allUniqueName="[Customers].[Country].[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Fax]" caption="Fax" attribute="1" defaultMemberUniqueName="[Customers].[Fax].[All]" allUniqueName="[Customers].[Fax].[All]" dimensionUniqueName="[Customers]" displayFolder="" count="0" memberValueDatatype="130" unbalanced="0"/>
    <cacheHierarchy uniqueName="[Employees].[EmployeeID]" caption="EmployeeID" attribute="1" defaultMemberUniqueName="[Employees].[EmployeeID].[All]" allUniqueName="[Employees].[EmployeeID].[All]" dimensionUniqueName="[Employees]" displayFolder="" count="0" memberValueDatatype="20" unbalanced="0"/>
    <cacheHierarchy uniqueName="[Employees].[LastName]" caption="LastName" attribute="1" defaultMemberUniqueName="[Employees].[LastName].[All]" allUniqueName="[Employees].[LastName].[All]" dimensionUniqueName="[Employees]" displayFolder="" count="0" memberValueDatatype="130" unbalanced="0"/>
    <cacheHierarchy uniqueName="[Employees].[FirstName]" caption="FirstName" attribute="1" defaultMemberUniqueName="[Employees].[FirstName].[All]" allUniqueName="[Employees].[FirstName].[All]" dimensionUniqueName="[Employees]" displayFolder="" count="0" memberValueDatatype="130" unbalanced="0"/>
    <cacheHierarchy uniqueName="[Employees].[Title]" caption="Title" attribute="1" defaultMemberUniqueName="[Employees].[Title].[All]" allUniqueName="[Employees].[Title].[All]" dimensionUniqueName="[Employees]" displayFolder="" count="0" memberValueDatatype="130" unbalanced="0"/>
    <cacheHierarchy uniqueName="[Employees].[TitleOfCourtesy]" caption="TitleOfCourtesy" attribute="1" defaultMemberUniqueName="[Employees].[TitleOfCourtesy].[All]" allUniqueName="[Employees].[TitleOfCourtesy].[All]" dimensionUniqueName="[Employees]" displayFolder="" count="0" memberValueDatatype="130" unbalanced="0"/>
    <cacheHierarchy uniqueName="[Employees].[BirthDate]" caption="BirthDate" attribute="1" time="1" defaultMemberUniqueName="[Employees].[BirthDate].[All]" allUniqueName="[Employees].[BirthDate].[All]" dimensionUniqueName="[Employees]" displayFolder="" count="0" memberValueDatatype="7" unbalanced="0"/>
    <cacheHierarchy uniqueName="[Employees].[HireDate]" caption="HireDate" attribute="1" time="1" defaultMemberUniqueName="[Employees].[HireDate].[All]" allUniqueName="[Employees].[HireDate].[All]" dimensionUniqueName="[Employees]" displayFolder="" count="0" memberValueDatatype="7" unbalanced="0"/>
    <cacheHierarchy uniqueName="[Employees].[Address]" caption="Address" attribute="1" defaultMemberUniqueName="[Employees].[Address].[All]" allUniqueName="[Employees].[Address].[All]" dimensionUniqueName="[Employees]" displayFolder="" count="0" memberValueDatatype="130" unbalanced="0"/>
    <cacheHierarchy uniqueName="[Employees].[City]" caption="City" attribute="1" defaultMemberUniqueName="[Employees].[City].[All]" allUniqueName="[Employees].[City].[All]" dimensionUniqueName="[Employees]" displayFolder="" count="0" memberValueDatatype="130" unbalanced="0"/>
    <cacheHierarchy uniqueName="[Employees].[Region]" caption="Region" attribute="1" defaultMemberUniqueName="[Employees].[Region].[All]" allUniqueName="[Employees].[Region].[All]" dimensionUniqueName="[Employees]" displayFolder="" count="0" memberValueDatatype="130" unbalanced="0"/>
    <cacheHierarchy uniqueName="[Employees].[PostalCode]" caption="PostalCode" attribute="1" defaultMemberUniqueName="[Employees].[PostalCode].[All]" allUniqueName="[Employees].[PostalCode].[All]" dimensionUniqueName="[Employees]" displayFolder="" count="0" memberValueDatatype="130" unbalanced="0"/>
    <cacheHierarchy uniqueName="[Employees].[Country]" caption="Country" attribute="1" defaultMemberUniqueName="[Employees].[Country].[All]" allUniqueName="[Employees].[Country].[All]" dimensionUniqueName="[Employees]" displayFolder="" count="0" memberValueDatatype="130" unbalanced="0"/>
    <cacheHierarchy uniqueName="[Employees].[HomePhone]" caption="HomePhone" attribute="1" defaultMemberUniqueName="[Employees].[HomePhone].[All]" allUniqueName="[Employees].[HomePhone].[All]" dimensionUniqueName="[Employees]" displayFolder="" count="0" memberValueDatatype="130" unbalanced="0"/>
    <cacheHierarchy uniqueName="[Employees].[Extension]" caption="Extension" attribute="1" defaultMemberUniqueName="[Employees].[Extension].[All]" allUniqueName="[Employees].[Extension].[All]" dimensionUniqueName="[Employees]" displayFolder="" count="0" memberValueDatatype="130" unbalanced="0"/>
    <cacheHierarchy uniqueName="[Employees].[Photo]" caption="Photo" attribute="1" defaultMemberUniqueName="[Employees].[Photo].[All]" allUniqueName="[Employees].[Photo].[All]" dimensionUniqueName="[Employees]" displayFolder="" count="0" memberValueDatatype="130" unbalanced="0"/>
    <cacheHierarchy uniqueName="[Employees].[Notes]" caption="Notes" attribute="1" defaultMemberUniqueName="[Employees].[Notes].[All]" allUniqueName="[Employees].[Notes].[All]" dimensionUniqueName="[Employees]" displayFolder="" count="0" memberValueDatatype="130" unbalanced="0"/>
    <cacheHierarchy uniqueName="[Employees].[ReportsTo]" caption="ReportsTo" attribute="1" defaultMemberUniqueName="[Employees].[ReportsTo].[All]" allUniqueName="[Employees].[ReportsTo].[All]" dimensionUniqueName="[Employees]" displayFolder="" count="0" memberValueDatatype="20" unbalanced="0"/>
    <cacheHierarchy uniqueName="[MeasuresTable].[DummyColumn]" caption="DummyColumn" attribute="1" defaultMemberUniqueName="[MeasuresTable].[DummyColumn].[All]" allUniqueName="[MeasuresTable].[DummyColumn].[All]" dimensionUniqueName="[MeasuresTable]" displayFolder="" count="0" memberValueDatatype="130" unbalanced="0"/>
    <cacheHierarchy uniqueName="[Order Details].[OrderID]" caption="OrderID" attribute="1" defaultMemberUniqueName="[Order Details].[OrderID].[All]" allUniqueName="[Order Details].[OrderID].[All]" dimensionUniqueName="[Order Details]" displayFolder="" count="0" memberValueDatatype="20" unbalanced="0"/>
    <cacheHierarchy uniqueName="[Order Details].[ProductID]" caption="ProductID" attribute="1" defaultMemberUniqueName="[Order Details].[ProductID].[All]" allUniqueName="[Order Details].[ProductID].[All]" dimensionUniqueName="[Order Details]" displayFolder="" count="0" memberValueDatatype="20" unbalanced="0"/>
    <cacheHierarchy uniqueName="[Order Details].[UnitPrice]" caption="UnitPrice" attribute="1" defaultMemberUniqueName="[Order Details].[UnitPrice].[All]" allUniqueName="[Order Details].[UnitPrice].[All]" dimensionUniqueName="[Order Details]" displayFolder="" count="0" memberValueDatatype="5" unbalanced="0"/>
    <cacheHierarchy uniqueName="[Order Details].[Quantity]" caption="Quantity" attribute="1" defaultMemberUniqueName="[Order Details].[Quantity].[All]" allUniqueName="[Order Details].[Quantity].[All]" dimensionUniqueName="[Order Details]" displayFolder="" count="0" memberValueDatatype="20" unbalanced="0"/>
    <cacheHierarchy uniqueName="[Order Details].[Discount]" caption="Discount" attribute="1" defaultMemberUniqueName="[Order Details].[Discount].[All]" allUniqueName="[Order Details].[Discount].[All]" dimensionUniqueName="[Order Details]" displayFolder="" count="0" memberValueDatatype="5" unbalanced="0"/>
    <cacheHierarchy uniqueName="[Order Details].[subtotal]" caption="subtotal" attribute="1" defaultMemberUniqueName="[Order Details].[subtotal].[All]" allUniqueName="[Order Details].[subtotal].[All]" dimensionUniqueName="[Order Details]" displayFolder="" count="0" memberValueDatatype="6" unbalanced="0"/>
    <cacheHierarchy uniqueName="[Order Details].[Productname]" caption="Productname" attribute="1" defaultMemberUniqueName="[Order Details].[Productname].[All]" allUniqueName="[Order Details].[Productname].[All]" dimensionUniqueName="[Order Details]" displayFolder="" count="0" memberValueDatatype="130" unbalanced="0"/>
    <cacheHierarchy uniqueName="[Order Details].[Customername]" caption="Customername" attribute="1" defaultMemberUniqueName="[Order Details].[Customername].[All]" allUniqueName="[Order Details].[Customername].[All]" dimensionUniqueName="[Order Details]" displayFolder="" count="0" memberValueDatatype="130" unbalanced="0"/>
    <cacheHierarchy uniqueName="[Order Details].[Country]" caption="Country" attribute="1" defaultMemberUniqueName="[Order Details].[Country].[All]" allUniqueName="[Order Details].[Country].[All]" dimensionUniqueName="[Order Details]" displayFolder="" count="0" memberValueDatatype="130" unbalanced="0"/>
    <cacheHierarchy uniqueName="[Order Details].[Cats]" caption="Cats" attribute="1" defaultMemberUniqueName="[Order Details].[Cats].[All]" allUniqueName="[Order Details].[Cats].[All]" dimensionUniqueName="[Order Details]" displayFolder="" count="0" memberValueDatatype="130" unbalanced="0"/>
    <cacheHierarchy uniqueName="[Order Details].[Continent]" caption="Continent" attribute="1" defaultMemberUniqueName="[Order Details].[Continent].[All]" allUniqueName="[Order Details].[Continent].[All]" dimensionUniqueName="[Order Details]" displayFolder="" count="0" memberValueDatatype="130" unbalanced="0"/>
    <cacheHierarchy uniqueName="[Orders].[OrderID]" caption="OrderID" attribute="1" defaultMemberUniqueName="[Orders].[OrderID].[All]" allUniqueName="[Orders].[OrderID].[All]" dimensionUniqueName="[Orders]" displayFolder="" count="0" memberValueDatatype="20" unbalanced="0"/>
    <cacheHierarchy uniqueName="[Orders].[CustomerID]" caption="CustomerID" attribute="1" defaultMemberUniqueName="[Orders].[CustomerID].[All]" allUniqueName="[Orders].[CustomerID].[All]" dimensionUniqueName="[Orders]" displayFolder="" count="0" memberValueDatatype="130" unbalanced="0"/>
    <cacheHierarchy uniqueName="[Orders].[EmployeeID]" caption="EmployeeID" attribute="1" defaultMemberUniqueName="[Orders].[EmployeeID].[All]" allUniqueName="[Orders].[EmployeeID].[All]" dimensionUniqueName="[Orders]" displayFolder="" count="0" memberValueDatatype="20" unbalanced="0"/>
    <cacheHierarchy uniqueName="[Orders].[OrderDate]" caption="OrderDate" attribute="1" time="1" defaultMemberUniqueName="[Orders].[OrderDate].[All]" allUniqueName="[Orders].[OrderDate].[All]" dimensionUniqueName="[Orders]" displayFolder="" count="0" memberValueDatatype="7" unbalanced="0"/>
    <cacheHierarchy uniqueName="[Orders].[RequiredDate]" caption="RequiredDate" attribute="1" time="1" defaultMemberUniqueName="[Orders].[RequiredDate].[All]" allUniqueName="[Orders].[RequiredDate].[All]" dimensionUniqueName="[Orders]" displayFolder="" count="0" memberValueDatatype="7" unbalanced="0"/>
    <cacheHierarchy uniqueName="[Orders].[ShippedDate]" caption="ShippedDate" attribute="1" time="1" defaultMemberUniqueName="[Orders].[ShippedDate].[All]" allUniqueName="[Orders].[ShippedDate].[All]" dimensionUniqueName="[Orders]" displayFolder="" count="0" memberValueDatatype="7" unbalanced="0"/>
    <cacheHierarchy uniqueName="[Orders].[ShipVia]" caption="ShipVia" attribute="1" defaultMemberUniqueName="[Orders].[ShipVia].[All]" allUniqueName="[Orders].[ShipVia].[All]" dimensionUniqueName="[Orders]" displayFolder="" count="0" memberValueDatatype="20" unbalanced="0"/>
    <cacheHierarchy uniqueName="[Orders].[Freight]" caption="Freight" attribute="1" defaultMemberUniqueName="[Orders].[Freight].[All]" allUniqueName="[Orders].[Freight].[All]" dimensionUniqueName="[Orders]" displayFolder="" count="0" memberValueDatatype="5" unbalanced="0"/>
    <cacheHierarchy uniqueName="[Orders].[ShipName]" caption="ShipName" attribute="1" defaultMemberUniqueName="[Orders].[ShipName].[All]" allUniqueName="[Orders].[ShipName].[All]" dimensionUniqueName="[Orders]" displayFolder="" count="0" memberValueDatatype="130" unbalanced="0"/>
    <cacheHierarchy uniqueName="[Orders].[ShipAddress]" caption="ShipAddress" attribute="1" defaultMemberUniqueName="[Orders].[ShipAddress].[All]" allUniqueName="[Orders].[ShipAddress].[All]" dimensionUniqueName="[Orders]" displayFolder="" count="0" memberValueDatatype="130" unbalanced="0"/>
    <cacheHierarchy uniqueName="[Orders].[ShipCity]" caption="ShipCity" attribute="1" defaultMemberUniqueName="[Orders].[ShipCity].[All]" allUniqueName="[Orders].[ShipCity].[All]" dimensionUniqueName="[Orders]" displayFolder="" count="0" memberValueDatatype="130" unbalanced="0"/>
    <cacheHierarchy uniqueName="[Orders].[ShipRegion]" caption="ShipRegion" attribute="1" defaultMemberUniqueName="[Orders].[ShipRegion].[All]" allUniqueName="[Orders].[ShipRegion].[All]" dimensionUniqueName="[Orders]" displayFolder="" count="0" memberValueDatatype="130" unbalanced="0"/>
    <cacheHierarchy uniqueName="[Orders].[ShipPostalCode]" caption="ShipPostalCode" attribute="1" defaultMemberUniqueName="[Orders].[ShipPostalCode].[All]" allUniqueName="[Orders].[ShipPostalCode].[All]" dimensionUniqueName="[Orders]" displayFolder="" count="0" memberValueDatatype="130" unbalanced="0"/>
    <cacheHierarchy uniqueName="[Orders].[ShipCountry]" caption="ShipCountry" attribute="1" defaultMemberUniqueName="[Orders].[ShipCountry].[All]" allUniqueName="[Orders].[ShipCountry].[All]" dimensionUniqueName="[Orders]" displayFolder="" count="0" memberValueDatatype="130" unbalanced="0"/>
    <cacheHierarchy uniqueName="[Orders].[SalesMonth]" caption="SalesMonth" attribute="1" defaultMemberUniqueName="[Orders].[SalesMonth].[All]" allUniqueName="[Orders].[SalesMonth].[All]" dimensionUniqueName="[Orders]" displayFolder="" count="0" memberValueDatatype="130" unbalanced="0"/>
    <cacheHierarchy uniqueName="[Orders].[SalesYear]" caption="SalesYear" attribute="1" defaultMemberUniqueName="[Orders].[SalesYear].[All]" allUniqueName="[Orders].[SalesYear].[All]" dimensionUniqueName="[Orders]" displayFolder="" count="0" memberValueDatatype="20" unbalanced="0"/>
    <cacheHierarchy uniqueName="[Orders].[Calculated Column 1]" caption="Calculated Column 1" attribute="1" defaultMemberUniqueName="[Orders].[Calculated Column 1].[All]" allUniqueName="[Orders].[Calculated Column 1].[All]" dimensionUniqueName="[Orders]" displayFolder="" count="0" memberValueDatatype="20" unbalanced="0"/>
    <cacheHierarchy uniqueName="[Orders].[Month Recalc]" caption="Month Recalc" attribute="1" defaultMemberUniqueName="[Orders].[Month Recalc].[All]" allUniqueName="[Orders].[Month Recalc].[All]" dimensionUniqueName="[Orders]" displayFolder="" count="0" memberValueDatatype="130" unbalanced="0"/>
    <cacheHierarchy uniqueName="[Products].[ProductID]" caption="ProductID" attribute="1" defaultMemberUniqueName="[Products].[ProductID].[All]" allUniqueName="[Products].[ProductID].[All]" dimensionUniqueName="[Products]" displayFolder="" count="0" memberValueDatatype="2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upplierID]" caption="SupplierID" attribute="1" defaultMemberUniqueName="[Products].[SupplierID].[All]" allUniqueName="[Products].[SupplierID].[All]" dimensionUniqueName="[Products]" displayFolder="" count="0" memberValueDatatype="20" unbalanced="0"/>
    <cacheHierarchy uniqueName="[Products].[CategoryID]" caption="CategoryID" attribute="1" defaultMemberUniqueName="[Products].[CategoryID].[All]" allUniqueName="[Products].[CategoryID].[All]" dimensionUniqueName="[Products]" displayFolder="" count="0" memberValueDatatype="20" unbalanced="0"/>
    <cacheHierarchy uniqueName="[Products].[QuantityPerUnit]" caption="QuantityPerUnit" attribute="1" defaultMemberUniqueName="[Products].[QuantityPerUnit].[All]" allUniqueName="[Products].[QuantityPerUnit].[All]" dimensionUniqueName="[Products]" displayFolder="" count="0" memberValueDatatype="130" unbalanced="0"/>
    <cacheHierarchy uniqueName="[Products].[UnitPrice]" caption="UnitPrice" attribute="1" defaultMemberUniqueName="[Products].[UnitPrice].[All]" allUniqueName="[Products].[UnitPrice].[All]" dimensionUniqueName="[Products]" displayFolder="" count="0" memberValueDatatype="5" unbalanced="0"/>
    <cacheHierarchy uniqueName="[Products].[UnitsInStock]" caption="UnitsInStock" attribute="1" defaultMemberUniqueName="[Products].[UnitsInStock].[All]" allUniqueName="[Products].[UnitsInStock].[All]" dimensionUniqueName="[Products]" displayFolder="" count="0" memberValueDatatype="20" unbalanced="0"/>
    <cacheHierarchy uniqueName="[Products].[UnitsOnOrder]" caption="UnitsOnOrder" attribute="1" defaultMemberUniqueName="[Products].[UnitsOnOrder].[All]" allUniqueName="[Products].[UnitsOnOrder].[All]" dimensionUniqueName="[Products]" displayFolder="" count="0" memberValueDatatype="20" unbalanced="0"/>
    <cacheHierarchy uniqueName="[Products].[ReorderLevel]" caption="ReorderLevel" attribute="1" defaultMemberUniqueName="[Products].[ReorderLevel].[All]" allUniqueName="[Products].[ReorderLevel].[All]" dimensionUniqueName="[Products]" displayFolder="" count="0" memberValueDatatype="20" unbalanced="0"/>
    <cacheHierarchy uniqueName="[Products].[Discontinued]" caption="Discontinued" attribute="1" defaultMemberUniqueName="[Products].[Discontinued].[All]" allUniqueName="[Products].[Discontinued].[All]" dimensionUniqueName="[Products]" displayFolder="" count="0" memberValueDatatype="11" unbalanced="0"/>
    <cacheHierarchy uniqueName="[Products].[NrOrders]" caption="NrOrders" attribute="1" defaultMemberUniqueName="[Products].[NrOrders].[All]" allUniqueName="[Products].[NrOrders].[All]" dimensionUniqueName="[Products]" displayFolder="" count="0" memberValueDatatype="20" unbalanced="0"/>
    <cacheHierarchy uniqueName="[Products].[NrOrdersToGlobal]" caption="NrOrdersToGlobal" attribute="1" defaultMemberUniqueName="[Products].[NrOrdersToGlobal].[All]" allUniqueName="[Products].[NrOrdersToGlobal].[All]" dimensionUniqueName="[Products]" displayFolder="" count="0" memberValueDatatype="5" unbalanced="0"/>
    <cacheHierarchy uniqueName="[Products].[Alt NrOrders]" caption="Alt NrOrders" attribute="1" defaultMemberUniqueName="[Products].[Alt NrOrders].[All]" allUniqueName="[Products].[Alt NrOrders].[All]" dimensionUniqueName="[Products]" displayFolder="" count="0" memberValueDatatype="20" unbalanced="0"/>
    <cacheHierarchy uniqueName="[Shippers].[ShipperID]" caption="ShipperID" attribute="1" defaultMemberUniqueName="[Shippers].[ShipperID].[All]" allUniqueName="[Shippers].[ShipperID].[All]" dimensionUniqueName="[Shippers]" displayFolder="" count="0" memberValueDatatype="20" unbalanced="0"/>
    <cacheHierarchy uniqueName="[Shippers].[CompanyName]" caption="CompanyName" attribute="1" defaultMemberUniqueName="[Shippers].[CompanyName].[All]" allUniqueName="[Shippers].[CompanyName].[All]" dimensionUniqueName="[Shippers]" displayFolder="" count="0" memberValueDatatype="130" unbalanced="0"/>
    <cacheHierarchy uniqueName="[Shippers].[Phone]" caption="Phone" attribute="1" defaultMemberUniqueName="[Shippers].[Phone].[All]" allUniqueName="[Shippers].[Phone].[All]" dimensionUniqueName="[Shippers]" displayFolder="" count="0" memberValueDatatype="130" unbalanced="0"/>
    <cacheHierarchy uniqueName="[Suppliers].[SupplierID]" caption="SupplierID" attribute="1" defaultMemberUniqueName="[Suppliers].[SupplierID].[All]" allUniqueName="[Suppliers].[SupplierID].[All]" dimensionUniqueName="[Suppliers]" displayFolder="" count="0" memberValueDatatype="20" unbalanced="0"/>
    <cacheHierarchy uniqueName="[Suppliers].[CompanyName]" caption="CompanyName" attribute="1" defaultMemberUniqueName="[Suppliers].[CompanyName].[All]" allUniqueName="[Suppliers].[CompanyName].[All]" dimensionUniqueName="[Suppliers]" displayFolder="" count="0" memberValueDatatype="130" unbalanced="0"/>
    <cacheHierarchy uniqueName="[Suppliers].[ContactName]" caption="ContactName" attribute="1" defaultMemberUniqueName="[Suppliers].[ContactName].[All]" allUniqueName="[Suppliers].[ContactName].[All]" dimensionUniqueName="[Suppliers]" displayFolder="" count="0" memberValueDatatype="130" unbalanced="0"/>
    <cacheHierarchy uniqueName="[Suppliers].[ContactTitle]" caption="ContactTitle" attribute="1" defaultMemberUniqueName="[Suppliers].[ContactTitle].[All]" allUniqueName="[Suppliers].[ContactTitle].[All]" dimensionUniqueName="[Suppliers]" displayFolder="" count="0" memberValueDatatype="130" unbalanced="0"/>
    <cacheHierarchy uniqueName="[Suppliers].[Address]" caption="Address" attribute="1" defaultMemberUniqueName="[Suppliers].[Address].[All]" allUniqueName="[Suppliers].[Address].[All]" dimensionUniqueName="[Suppliers]" displayFolder="" count="0" memberValueDatatype="130" unbalanced="0"/>
    <cacheHierarchy uniqueName="[Suppliers].[City]" caption="City" attribute="1" defaultMemberUniqueName="[Suppliers].[City].[All]" allUniqueName="[Suppliers].[City].[All]" dimensionUniqueName="[Suppliers]" displayFolder="" count="0" memberValueDatatype="130" unbalanced="0"/>
    <cacheHierarchy uniqueName="[Suppliers].[Region]" caption="Region" attribute="1" defaultMemberUniqueName="[Suppliers].[Region].[All]" allUniqueName="[Suppliers].[Region].[All]" dimensionUniqueName="[Suppliers]" displayFolder="" count="0" memberValueDatatype="130" unbalanced="0"/>
    <cacheHierarchy uniqueName="[Suppliers].[PostalCode]" caption="PostalCode" attribute="1" defaultMemberUniqueName="[Suppliers].[PostalCode].[All]" allUniqueName="[Suppliers].[PostalCode].[All]" dimensionUniqueName="[Suppliers]" displayFolder="" count="0" memberValueDatatype="130" unbalanced="0"/>
    <cacheHierarchy uniqueName="[Suppliers].[Country]" caption="Country" attribute="1" defaultMemberUniqueName="[Suppliers].[Country].[All]" allUniqueName="[Suppliers].[Country].[All]" dimensionUniqueName="[Suppliers]" displayFolder="" count="0" memberValueDatatype="130" unbalanced="0"/>
    <cacheHierarchy uniqueName="[Suppliers].[Phone]" caption="Phone" attribute="1" defaultMemberUniqueName="[Suppliers].[Phone].[All]" allUniqueName="[Suppliers].[Phone].[All]" dimensionUniqueName="[Suppliers]" displayFolder="" count="0" memberValueDatatype="130" unbalanced="0"/>
    <cacheHierarchy uniqueName="[Suppliers].[Fax]" caption="Fax" attribute="1" defaultMemberUniqueName="[Suppliers].[Fax].[All]" allUniqueName="[Suppliers].[Fax].[All]" dimensionUniqueName="[Suppliers]" displayFolder="" count="0" memberValueDatatype="130" unbalanced="0"/>
    <cacheHierarchy uniqueName="[Suppliers].[HomePage]" caption="HomePage" attribute="1" defaultMemberUniqueName="[Suppliers].[HomePage].[All]" allUniqueName="[Suppliers].[HomePage].[All]" dimensionUniqueName="[Suppliers]" displayFolder="" count="0" memberValueDatatype="130" unbalanced="0"/>
    <cacheHierarchy uniqueName="[tblObjectives].[Countries]" caption="Countries" attribute="1" defaultMemberUniqueName="[tblObjectives].[Countries].[All]" allUniqueName="[tblObjectives].[Countries].[All]" dimensionUniqueName="[tblObjectives]" displayFolder="" count="2" memberValueDatatype="130" unbalanced="0">
      <fieldsUsage count="2">
        <fieldUsage x="-1"/>
        <fieldUsage x="2"/>
      </fieldsUsage>
    </cacheHierarchy>
    <cacheHierarchy uniqueName="[tblObjectives].[Forecasts 2019]" caption="Forecasts 2019" attribute="1" defaultMemberUniqueName="[tblObjectives].[Forecasts 2019].[All]" allUniqueName="[tblObjectives].[Forecasts 2019].[All]" dimensionUniqueName="[tblObjectives]" displayFolder="" count="0" memberValueDatatype="20" unbalanced="0"/>
    <cacheHierarchy uniqueName="[tblObjectives].[Continent]" caption="Continent" attribute="1" defaultMemberUniqueName="[tblObjectives].[Continent].[All]" allUniqueName="[tblObjectives].[Continent].[All]" dimensionUniqueName="[tblObjectives]" displayFolder="" count="2" memberValueDatatype="130" unbalanced="0">
      <fieldsUsage count="2">
        <fieldUsage x="-1"/>
        <fieldUsage x="4"/>
      </fieldsUsage>
    </cacheHierarchy>
    <cacheHierarchy uniqueName="[Measures].[Sum of Forecasts 2019]" caption="Sum of Forecasts 2019" measure="1" displayFolder="" measureGroup="tblObjectives" count="0" oneField="1">
      <fieldsUsage count="1">
        <fieldUsage x="5"/>
      </fieldsUsage>
      <extLst>
        <ext xmlns:x15="http://schemas.microsoft.com/office/spreadsheetml/2010/11/main" uri="{B97F6D7D-B522-45F9-BDA1-12C45D357490}">
          <x15:cacheHierarchy aggregatedColumn="110"/>
        </ext>
      </extLst>
    </cacheHierarchy>
    <cacheHierarchy uniqueName="[Measures].[Average of Forecasts 2019]" caption="Average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Maximum of Forecasts 2019]" caption="Maxim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Distinct Count of Forecasts 2019]" caption="Distinct Count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Count of Customername]" caption="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Count of CompanyName]" caption="Count of CompanyName" measure="1" displayFolder="" measureGroup="Customers" count="0">
      <extLst>
        <ext xmlns:x15="http://schemas.microsoft.com/office/spreadsheetml/2010/11/main" uri="{B97F6D7D-B522-45F9-BDA1-12C45D357490}">
          <x15:cacheHierarchy aggregatedColumn="24"/>
        </ext>
      </extLst>
    </cacheHierarchy>
    <cacheHierarchy uniqueName="[Measures].[Distinct Count of CompanyName]" caption="Distinct Count of CompanyName" measure="1" displayFolder="" measureGroup="Customers" count="0">
      <extLst>
        <ext xmlns:x15="http://schemas.microsoft.com/office/spreadsheetml/2010/11/main" uri="{B97F6D7D-B522-45F9-BDA1-12C45D357490}">
          <x15:cacheHierarchy aggregatedColumn="24"/>
        </ext>
      </extLst>
    </cacheHierarchy>
    <cacheHierarchy uniqueName="[Measures].[Sum of subtotal]" caption="Sum of subtotal" measure="1" displayFolder="" measureGroup="Order Details" count="0">
      <extLst>
        <ext xmlns:x15="http://schemas.microsoft.com/office/spreadsheetml/2010/11/main" uri="{B97F6D7D-B522-45F9-BDA1-12C45D357490}">
          <x15:cacheHierarchy aggregatedColumn="57"/>
        </ext>
      </extLst>
    </cacheHierarchy>
    <cacheHierarchy uniqueName="[Measures].[Sum of NrOrders]" caption="Sum of NrOrders" measure="1" displayFolder="" measureGroup="Products" count="0">
      <extLst>
        <ext xmlns:x15="http://schemas.microsoft.com/office/spreadsheetml/2010/11/main" uri="{B97F6D7D-B522-45F9-BDA1-12C45D357490}">
          <x15:cacheHierarchy aggregatedColumn="91"/>
        </ext>
      </extLst>
    </cacheHierarchy>
    <cacheHierarchy uniqueName="[Measures].[Count of Productname]" caption="Count of Productname" measure="1" displayFolder="" measureGroup="Order Details" count="0">
      <extLst>
        <ext xmlns:x15="http://schemas.microsoft.com/office/spreadsheetml/2010/11/main" uri="{B97F6D7D-B522-45F9-BDA1-12C45D357490}">
          <x15:cacheHierarchy aggregatedColumn="58"/>
        </ext>
      </extLst>
    </cacheHierarchy>
    <cacheHierarchy uniqueName="[Measures].[Distinct Count of Customername]" caption="Distinct 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Sum of OrderID]" caption="Sum of OrderID" measure="1" displayFolder="" measureGroup="Order Details" count="0">
      <extLst>
        <ext xmlns:x15="http://schemas.microsoft.com/office/spreadsheetml/2010/11/main" uri="{B97F6D7D-B522-45F9-BDA1-12C45D357490}">
          <x15:cacheHierarchy aggregatedColumn="52"/>
        </ext>
      </extLst>
    </cacheHierarchy>
    <cacheHierarchy uniqueName="[Measures].[Count of OrderID]" caption="Count of OrderID" measure="1" displayFolder="" measureGroup="Order Details" count="0">
      <extLst>
        <ext xmlns:x15="http://schemas.microsoft.com/office/spreadsheetml/2010/11/main" uri="{B97F6D7D-B522-45F9-BDA1-12C45D357490}">
          <x15:cacheHierarchy aggregatedColumn="52"/>
        </ext>
      </extLst>
    </cacheHierarchy>
    <cacheHierarchy uniqueName="[Measures].[TotalOutsideUSA]" caption="TotalOutsideUSA" measure="1" displayFolder="" measureGroup="Order Details" count="0"/>
    <cacheHierarchy uniqueName="[Measures].[Grandtotal]" caption="Grandtotal" measure="1" displayFolder="" measureGroup="Order Details" count="0" oneField="1">
      <fieldsUsage count="1">
        <fieldUsage x="0"/>
      </fieldsUsage>
    </cacheHierarchy>
    <cacheHierarchy uniqueName="[Measures].[TotalUSA]" caption="TotalUSA" measure="1" displayFolder="" measureGroup="Order Details" count="0"/>
    <cacheHierarchy uniqueName="[Measures].[TotalBeveragesUSA]" caption="TotalBeveragesUSA" measure="1" displayFolder="" measureGroup="Order Details" count="0"/>
    <cacheHierarchy uniqueName="[Measures].[TotalUSA-UK]" caption="TotalUSA-UK" measure="1" displayFolder="" measureGroup="Order Details" count="0"/>
    <cacheHierarchy uniqueName="[Measures].[ForecastsGrandTotal]" caption="ForecastsGrandTotal" measure="1" displayFolder="" measureGroup="tblObjectives" count="0"/>
    <cacheHierarchy uniqueName="[Measures].[ForecastsGrandTotalAbs]" caption="ForecastsGrandTotalAbs" measure="1" displayFolder="" measureGroup="tblObjectives" count="0" oneField="1">
      <fieldsUsage count="1">
        <fieldUsage x="3"/>
      </fieldsUsage>
    </cacheHierarchy>
    <cacheHierarchy uniqueName="[Measures].[DistinctClients]" caption="DistinctClients" measure="1" displayFolder="" measureGroup="Order Details" count="0"/>
    <cacheHierarchy uniqueName="[Measures].[DiscountAmount]" caption="DiscountAmount" measure="1" displayFolder="" measureGroup="Order Details" count="0"/>
    <cacheHierarchy uniqueName="[Measures].[PercDiscountOfGlobalTotal]" caption="PercDiscountOfGlobalTotal" measure="1" displayFolder="" measureGroup="Order Details" count="0"/>
    <cacheHierarchy uniqueName="[Measures].[DiscountAmountYTD]" caption="DiscountAmountYTD" measure="1" displayFolder="" measureGroup="Order Details" count="0"/>
    <cacheHierarchy uniqueName="[Measures].[DiscountAmountYTDPerc]" caption="DiscountAmountYTDPerc" measure="1" displayFolder="" measureGroup="Order Details" count="0"/>
    <cacheHierarchy uniqueName="[Measures].[GTlastyear]" caption="GTlastyear" measure="1" displayFolder="" measureGroup="Order Details" count="0"/>
    <cacheHierarchy uniqueName="[Measures].[GTpreviousQ]" caption="GTpreviousQ" measure="1" displayFolder="" measureGroup="Order Details" count="0"/>
    <cacheHierarchy uniqueName="[Measures].[MonthTDsales]" caption="MonthTDsales" measure="1" displayFolder="" measureGroup="Order Details" count="0"/>
    <cacheHierarchy uniqueName="[Measures].[NrProdOrders]" caption="NrProdOrders" measure="1" displayFolder="" measureGroup="Order Details" count="0"/>
    <cacheHierarchy uniqueName="[Measures].[RunningTotal]" caption="RunningTotal" measure="1" displayFolder="" measureGroup="Order Details" count="0"/>
    <cacheHierarchy uniqueName="[Measures].[RunningTotal-30d]" caption="RunningTotal-30d" measure="1" displayFolder="" measureGroup="Order Details" count="0"/>
    <cacheHierarchy uniqueName="[Measures].[SalesUntil]" caption="SalesUntil" measure="1" displayFolder="" measureGroup="MeasuresTable" count="0"/>
    <cacheHierarchy uniqueName="[Measures].[Result]" caption="Result" measure="1" displayFolder="" measureGroup="Orders" count="0" oneField="1">
      <fieldsUsage count="1">
        <fieldUsage x="6"/>
      </fieldsUsage>
    </cacheHierarchy>
    <cacheHierarchy uniqueName="[Measures].[__XL_Count Orders]" caption="__XL_Count Orders" measure="1" displayFolder="" measureGroup="Orders" count="0" hidden="1"/>
    <cacheHierarchy uniqueName="[Measures].[__XL_Count Products]" caption="__XL_Count Products" measure="1" displayFolder="" measureGroup="Products" count="0" hidden="1"/>
    <cacheHierarchy uniqueName="[Measures].[__XL_Count Order Details]" caption="__XL_Count Order Details" measure="1" displayFolder="" measureGroup="Order Details" count="0" hidden="1"/>
    <cacheHierarchy uniqueName="[Measures].[__XL_Count Customers]" caption="__XL_Count Customers" measure="1" displayFolder="" measureGroup="Customers" count="0" hidden="1"/>
    <cacheHierarchy uniqueName="[Measures].[__XL_Count Categories]" caption="__XL_Count Categories" measure="1" displayFolder="" measureGroup="Categories" count="0" hidden="1"/>
    <cacheHierarchy uniqueName="[Measures].[__XL_Count Employees]" caption="__XL_Count Employees" measure="1" displayFolder="" measureGroup="Employees" count="0" hidden="1"/>
    <cacheHierarchy uniqueName="[Measures].[__XL_Count Suppliers]" caption="__XL_Count Suppliers" measure="1" displayFolder="" measureGroup="Suppliers" count="0" hidden="1"/>
    <cacheHierarchy uniqueName="[Measures].[__XL_Count Calendar]" caption="__XL_Count Calendar" measure="1" displayFolder="" measureGroup="Calendar" count="0" hidden="1"/>
    <cacheHierarchy uniqueName="[Measures].[__XL_Count tblObjectives]" caption="__XL_Count tblObjectives" measure="1" displayFolder="" measureGroup="tblObjectives" count="0" hidden="1"/>
    <cacheHierarchy uniqueName="[Measures].[__XL_Count Shippers]" caption="__XL_Count Shippers" measure="1" displayFolder="" measureGroup="Shippers" count="0" hidden="1"/>
    <cacheHierarchy uniqueName="[Measures].[__XL_Count MeasuresTable]" caption="__XL_Count MeasuresTable" measure="1" displayFolder="" measureGroup="MeasuresTable" count="0" hidden="1"/>
    <cacheHierarchy uniqueName="[Measures].[__XL_Count Calendar1]" caption="__XL_Count Calendar1" measure="1" displayFolder="" measureGroup="Calendar Disconnected" count="0" hidden="1"/>
    <cacheHierarchy uniqueName="[Measures].[__No measures defined]" caption="__No measures defined" measure="1" displayFolder="" count="0" hidden="1"/>
    <cacheHierarchy uniqueName="[Measures].[_Result Goal]" caption="_Result Goal" measure="1" displayFolder="" measureGroup="Orders" count="0" hidden="1"/>
    <cacheHierarchy uniqueName="[Measures].[_Result Status]" caption="_Result Status" measure="1" displayFolder="" measureGroup="Orders" count="0" oneField="1" hidden="1">
      <fieldsUsage count="1">
        <fieldUsage x="7"/>
      </fieldsUsage>
    </cacheHierarchy>
    <cacheHierarchy uniqueName="[My Portfolio]" caption="My Portfolio" set="1" parentSet="82" displayFolder="" count="0" unbalanced="0" unbalancedGroup="0">
      <extLst>
        <ext xmlns:x14="http://schemas.microsoft.com/office/spreadsheetml/2009/9/main" uri="{8CF416AD-EC4C-4aba-99F5-12A058AE0983}">
          <x14:cacheHierarchy flattenHierarchies="0" hierarchizeDistinct="0"/>
        </ext>
      </extLst>
    </cacheHierarchy>
    <cacheHierarchy uniqueName="[Compare Last Y]" caption="Compare Last Y" set="1" displayFolder="" count="0" unbalanced="0" unbalancedGroup="0">
      <extLst>
        <ext xmlns:x14="http://schemas.microsoft.com/office/spreadsheetml/2009/9/main" uri="{8CF416AD-EC4C-4aba-99F5-12A058AE0983}">
          <x14:cacheHierarchy flattenHierarchies="0" measuresSet="1" hierarchizeDistinct="0"/>
        </ext>
      </extLst>
    </cacheHierarchy>
  </cacheHierarchies>
  <kpis count="1">
    <kpi uniqueName="Result" caption="Result" displayFolder="" measureGroup="Orders" parent="" value="[Measures].[Result]" goal="[Measures].[_Result Goal]" status="[Measures].[_Result Status]" trend="" weight=""/>
  </kpis>
  <calculatedMembers count="2">
    <calculatedMember name="[My Portfolio]" mdx="{([Products].[ProductName].&amp;[Aniseed Syrup]),([Products].[ProductName].&amp;[Camembert Pierrot]),([Products].[ProductName].&amp;[Chai]),([Products].[ProductName].&amp;[Chang]),([Products].[ProductName].&amp;[Chocolade]),([Products].[ProductName].&amp;[Côte de Blaye]),([Products].[ProductName].&amp;[Geitost]),([Products].[ProductName].&amp;[Genen Shouyu]),([Products].[ProductName].&amp;[Grandma's Boysenberry Spread]),([Products].[ProductName].&amp;[Gustaf's Knäckebröd]),([Products].[ProductName].&amp;[Ipoh Coffee]),([Products].[ProductName].&amp;[Longlife Tofu]),([Products].[ProductName].&amp;[Manjimup Dried Apples]),([Products].[ProductName].&amp;[Mascarpone Fabioli]),([Products].[ProductName].&amp;[Mozzarella di Giovanni]),([Products].[ProductName].&amp;[Queso Cabrales]),([Products].[ProductName].&amp;[Queso Manchego La Pastora]),([Products].[ProductName].&amp;[Raclette Courdavault]),([Products].[ProductName].&amp;[Ravioli Angelo]),([Products].[ProductName].&amp;[Rhönbräu Klosterbier]),([Products].[ProductName].&amp;[Schoggi Schokolade]),([Products].[ProductName].&amp;[Scottish Longbreads]),([Products].[ProductName].&amp;[Sirop d'érable]),([Products].[ProductName].&amp;[Steeleye Stout]),([Products].[ProductName].&amp;[Tarte au sucre]),([Products].[ProductName].&amp;[Teatime Chocolate Biscuits]),([Products].[ProductName].&amp;[Tofu]),([Products].[ProductName].&amp;[Vegie-spread]),([Products].[ProductName].&amp;[Zaanse koeken]),([Products].[ProductName].[All])}" set="1">
      <extLst>
        <ext xmlns:x14="http://schemas.microsoft.com/office/spreadsheetml/2009/9/main" uri="{0C70D0D5-359C-4a49-802D-23BBF952B5CE}">
          <x14:calculatedMember flattenHierarchies="0" hierarchizeDistinct="0">
            <x14:tupleSet rowCount="30">
              <x14:headers>
                <x14:header uniqueName="[Products].[ProductName].[ProductName]" hierarchyName="[Products].[ProductName]"/>
              </x14:headers>
              <x14:rows>
                <x14:row>
                  <x14:rowItem u="[Products].[ProductName].&amp;[Aniseed Syrup]" d="Aniseed Syrup"/>
                </x14:row>
                <x14:row>
                  <x14:rowItem u="[Products].[ProductName].&amp;[Camembert Pierrot]" d="Camembert Pierrot"/>
                </x14:row>
                <x14:row>
                  <x14:rowItem u="[Products].[ProductName].&amp;[Chai]" d="Chai"/>
                </x14:row>
                <x14:row>
                  <x14:rowItem u="[Products].[ProductName].&amp;[Chang]" d="Chang"/>
                </x14:row>
                <x14:row>
                  <x14:rowItem u="[Products].[ProductName].&amp;[Chocolade]" d="Chocolade"/>
                </x14:row>
                <x14:row>
                  <x14:rowItem u="[Products].[ProductName].&amp;[Côte de Blaye]" d="Côte de Blaye"/>
                </x14:row>
                <x14:row>
                  <x14:rowItem u="[Products].[ProductName].&amp;[Geitost]" d="Geitost"/>
                </x14:row>
                <x14:row>
                  <x14:rowItem u="[Products].[ProductName].&amp;[Genen Shouyu]" d="Genen Shouyu"/>
                </x14:row>
                <x14:row>
                  <x14:rowItem u="[Products].[ProductName].&amp;[Grandma's Boysenberry Spread]" d="Grandma's Boysenberry Spread"/>
                </x14:row>
                <x14:row>
                  <x14:rowItem u="[Products].[ProductName].&amp;[Gustaf's Knäckebröd]" d="Gustaf's Knäckebröd"/>
                </x14:row>
                <x14:row>
                  <x14:rowItem u="[Products].[ProductName].&amp;[Ipoh Coffee]" d="Ipoh Coffee"/>
                </x14:row>
                <x14:row>
                  <x14:rowItem u="[Products].[ProductName].&amp;[Longlife Tofu]" d="Longlife Tofu"/>
                </x14:row>
                <x14:row>
                  <x14:rowItem u="[Products].[ProductName].&amp;[Manjimup Dried Apples]" d="Manjimup Dried Apples"/>
                </x14:row>
                <x14:row>
                  <x14:rowItem u="[Products].[ProductName].&amp;[Mascarpone Fabioli]" d="Mascarpone Fabioli"/>
                </x14:row>
                <x14:row>
                  <x14:rowItem u="[Products].[ProductName].&amp;[Mozzarella di Giovanni]" d="Mozzarella di Giovanni"/>
                </x14:row>
                <x14:row>
                  <x14:rowItem u="[Products].[ProductName].&amp;[Queso Cabrales]" d="Queso Cabrales"/>
                </x14:row>
                <x14:row>
                  <x14:rowItem u="[Products].[ProductName].&amp;[Queso Manchego La Pastora]" d="Queso Manchego La Pastora"/>
                </x14:row>
                <x14:row>
                  <x14:rowItem u="[Products].[ProductName].&amp;[Raclette Courdavault]" d="Raclette Courdavault"/>
                </x14:row>
                <x14:row>
                  <x14:rowItem u="[Products].[ProductName].&amp;[Ravioli Angelo]" d="Ravioli Angelo"/>
                </x14:row>
                <x14:row>
                  <x14:rowItem u="[Products].[ProductName].&amp;[Rhönbräu Klosterbier]" d="Rhönbräu Klosterbier"/>
                </x14:row>
                <x14:row>
                  <x14:rowItem u="[Products].[ProductName].&amp;[Schoggi Schokolade]" d="Schoggi Schokolade"/>
                </x14:row>
                <x14:row>
                  <x14:rowItem u="[Products].[ProductName].&amp;[Scottish Longbreads]" d="Scottish Longbreads"/>
                </x14:row>
                <x14:row>
                  <x14:rowItem u="[Products].[ProductName].&amp;[Sirop d'érable]" d="Sirop d'érable"/>
                </x14:row>
                <x14:row>
                  <x14:rowItem u="[Products].[ProductName].&amp;[Steeleye Stout]" d="Steeleye Stout"/>
                </x14:row>
                <x14:row>
                  <x14:rowItem u="[Products].[ProductName].&amp;[Tarte au sucre]" d="Tarte au sucre"/>
                </x14:row>
                <x14:row>
                  <x14:rowItem u="[Products].[ProductName].&amp;[Teatime Chocolate Biscuits]" d="Teatime Chocolate Biscuits"/>
                </x14:row>
                <x14:row>
                  <x14:rowItem u="[Products].[ProductName].&amp;[Tofu]" d="Tofu"/>
                </x14:row>
                <x14:row>
                  <x14:rowItem u="[Products].[ProductName].&amp;[Vegie-spread]" d="Vegie-spread"/>
                </x14:row>
                <x14:row>
                  <x14:rowItem u="[Products].[ProductName].&amp;[Zaanse koeken]" d="Zaanse koeken"/>
                </x14:row>
                <x14:row>
                  <x14:rowItem/>
                </x14:row>
              </x14:rows>
            </x14:tupleSet>
          </x14:calculatedMember>
        </ext>
      </extLst>
    </calculatedMember>
    <calculatedMember name="[Compare Last Y]" mdx="{([Calendar].[Quarter].&amp;[Q1],[Measures].[Grandtotal]),([Calendar].[Quarter].&amp;[Q2],[Measures].[Grandtotal]),([Calendar].[Quarter].&amp;[Q3],[Measures].[Grandtotal]),([Calendar].[Quarter].&amp;[Q3],[Measures].[GTlastyear]),([Calendar].[Quarter].&amp;[Q4],[Measures].[Grandtotal]),([Calendar].[Quarter].&amp;[Q4],[Measures].[GTlastyear])}" set="1">
      <extLst>
        <ext xmlns:x14="http://schemas.microsoft.com/office/spreadsheetml/2009/9/main" uri="{0C70D0D5-359C-4a49-802D-23BBF952B5CE}">
          <x14:calculatedMember flattenHierarchies="0" hierarchizeDistinct="0">
            <x14:tupleSet rowCount="6" columnCount="2">
              <x14:headers>
                <x14:header uniqueName="[Calendar].[Quarter].[Quarter]" hierarchyName="[Calendar].[Quarter]"/>
                <x14:header/>
              </x14:headers>
              <x14:rows>
                <x14:row>
                  <x14:rowItem u="[Calendar].[Quarter].&amp;[Q1]" d="Q1"/>
                  <x14:rowItem u="[Measures].[Grandtotal]" d="Turnover"/>
                </x14:row>
                <x14:row>
                  <x14:rowItem u="[Calendar].[Quarter].&amp;[Q2]" d="Q2"/>
                  <x14:rowItem u="[Measures].[Grandtotal]" d="Turnover"/>
                </x14:row>
                <x14:row>
                  <x14:rowItem u="[Calendar].[Quarter].&amp;[Q3]" d="Q3"/>
                  <x14:rowItem u="[Measures].[Grandtotal]" d="Turnover"/>
                </x14:row>
                <x14:row>
                  <x14:rowItem u="[Calendar].[Quarter].&amp;[Q3]" d="Q3"/>
                  <x14:rowItem u="[Measures].[GTlastyear]" d="GTlastyear"/>
                </x14:row>
                <x14:row>
                  <x14:rowItem u="[Calendar].[Quarter].&amp;[Q4]" d="Q4"/>
                  <x14:rowItem u="[Measures].[Grandtotal]" d="Turnover"/>
                </x14:row>
                <x14:row>
                  <x14:rowItem u="[Calendar].[Quarter].&amp;[Q4]" d="Q4"/>
                  <x14:rowItem u="[Measures].[GTlastyear]" d="GTlastyear"/>
                </x14:row>
              </x14:rows>
            </x14:tupleSet>
          </x14:calculatedMember>
        </ext>
      </extLst>
    </calculatedMember>
  </calculatedMembers>
  <dimensions count="13">
    <dimension name="Calendar" uniqueName="[Calendar]" caption="Calendar"/>
    <dimension name="Calendar Disconnected" uniqueName="[Calendar Disconnected]" caption="Calendar Disconnected"/>
    <dimension name="Categories" uniqueName="[Categories]" caption="Categories"/>
    <dimension name="Customers" uniqueName="[Customers]" caption="Customers"/>
    <dimension name="Employees" uniqueName="[Employees]" caption="Employees"/>
    <dimension measure="1" name="Measures" uniqueName="[Measures]" caption="Measures"/>
    <dimension name="MeasuresTable" uniqueName="[MeasuresTable]" caption="MeasuresTable"/>
    <dimension name="Order Details" uniqueName="[Order Details]" caption="Order Details"/>
    <dimension name="Orders" uniqueName="[Orders]" caption="Orders"/>
    <dimension name="Products" uniqueName="[Products]" caption="Products"/>
    <dimension name="Shippers" uniqueName="[Shippers]" caption="Shippers"/>
    <dimension name="Suppliers" uniqueName="[Suppliers]" caption="Suppliers"/>
    <dimension name="tblObjectives" uniqueName="[tblObjectives]" caption="tblObjectives"/>
  </dimensions>
  <measureGroups count="12">
    <measureGroup name="Calendar" caption="Calendar"/>
    <measureGroup name="Calendar Disconnected" caption="Calendar Disconnected"/>
    <measureGroup name="Categories" caption="Categories"/>
    <measureGroup name="Customers" caption="Customers"/>
    <measureGroup name="Employees" caption="Employees"/>
    <measureGroup name="MeasuresTable" caption="MeasuresTable"/>
    <measureGroup name="Order Details" caption="Order Details"/>
    <measureGroup name="Orders" caption="Orders"/>
    <measureGroup name="Products" caption="Products"/>
    <measureGroup name="Shippers" caption="Shippers"/>
    <measureGroup name="Suppliers" caption="Suppliers"/>
    <measureGroup name="tblObjectives" caption="tblObjectives"/>
  </measureGroups>
  <maps count="29">
    <map measureGroup="0" dimension="0"/>
    <map measureGroup="1" dimension="1"/>
    <map measureGroup="2" dimension="2"/>
    <map measureGroup="3" dimension="3"/>
    <map measureGroup="3" dimension="12"/>
    <map measureGroup="4" dimension="4"/>
    <map measureGroup="5" dimension="6"/>
    <map measureGroup="6" dimension="0"/>
    <map measureGroup="6" dimension="2"/>
    <map measureGroup="6" dimension="3"/>
    <map measureGroup="6" dimension="4"/>
    <map measureGroup="6" dimension="7"/>
    <map measureGroup="6" dimension="8"/>
    <map measureGroup="6" dimension="9"/>
    <map measureGroup="6" dimension="10"/>
    <map measureGroup="6" dimension="11"/>
    <map measureGroup="6" dimension="12"/>
    <map measureGroup="7" dimension="0"/>
    <map measureGroup="7" dimension="3"/>
    <map measureGroup="7" dimension="4"/>
    <map measureGroup="7" dimension="8"/>
    <map measureGroup="7" dimension="10"/>
    <map measureGroup="7" dimension="12"/>
    <map measureGroup="8" dimension="2"/>
    <map measureGroup="8" dimension="9"/>
    <map measureGroup="8" dimension="11"/>
    <map measureGroup="9" dimension="10"/>
    <map measureGroup="10" dimension="11"/>
    <map measureGroup="11"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DP" refreshedDate="45554.546802199075" createdVersion="8" refreshedVersion="8" minRefreshableVersion="3" recordCount="0" supportSubquery="1" supportAdvancedDrill="1" xr:uid="{D431A11C-BA92-4483-BFD6-303A85B09898}">
  <cacheSource type="external" connectionId="15"/>
  <cacheFields count="5">
    <cacheField name="[Calendar].[Year].[Year]" caption="Year" numFmtId="0" hierarchy="2" level="1">
      <sharedItems containsSemiMixedTypes="0" containsNonDate="0" containsString="0"/>
    </cacheField>
    <cacheField name="[My Portfolio].[Products].[ProductName].[ProductName]" caption="ProductName" numFmtId="0" hierarchy="160">
      <sharedItems count="29">
        <s v="Aniseed Syrup"/>
        <s v="Camembert Pierrot"/>
        <s v="Chai"/>
        <s v="Chang"/>
        <s v="Chocolade"/>
        <s v="Côte de Blaye"/>
        <s v="Geitost"/>
        <s v="Genen Shouyu"/>
        <s v="Grandma's Boysenberry Spread"/>
        <s v="Gustaf's Knäckebröd"/>
        <s v="Ipoh Coffee"/>
        <s v="Longlife Tofu"/>
        <s v="Manjimup Dried Apples"/>
        <s v="Mascarpone Fabioli"/>
        <s v="Mozzarella di Giovanni"/>
        <s v="Queso Cabrales"/>
        <s v="Queso Manchego La Pastora"/>
        <s v="Raclette Courdavault"/>
        <s v="Ravioli Angelo"/>
        <s v="Rhönbräu Klosterbier"/>
        <s v="Schoggi Schokolade"/>
        <s v="Scottish Longbreads"/>
        <s v="Sirop d'érable"/>
        <s v="Steeleye Stout"/>
        <s v="Tarte au sucre"/>
        <s v="Teatime Chocolate Biscuits"/>
        <s v="Tofu"/>
        <s v="Vegie-spread"/>
        <s v="Zaanse koeken"/>
      </sharedItems>
    </cacheField>
    <cacheField name="[Measures].[GTlastyear]" caption="GTlastyear" numFmtId="0" hierarchy="137" level="32767"/>
    <cacheField name="[Measures].[GTpreviousQ]" caption="GTpreviousQ" numFmtId="0" hierarchy="138" level="32767"/>
    <cacheField name="[Calendar].[Quarter].[Quarter]" caption="Quarter" numFmtId="0" hierarchy="9" level="1">
      <sharedItems count="4">
        <s v="Q1"/>
        <s v="Q2"/>
        <s v="Q3"/>
        <s v="Q4"/>
      </sharedItems>
    </cacheField>
  </cacheFields>
  <cacheHierarchies count="161">
    <cacheHierarchy uniqueName="[Calendar].[Date]" caption="Date" attribute="1" time="1" keyAttribute="1" defaultMemberUniqueName="[Calendar].[Date].[All]" allUniqueName="[Calendar].[Date].[All]" dimensionUniqueName="[Calendar]" displayFolder="" count="0" memberValueDatatype="7" unbalanced="0"/>
    <cacheHierarchy uniqueName="[Calendar].[Date Hierarchy]" caption="Date Hierarchy" time="1" defaultMemberUniqueName="[Calendar].[Date Hierarchy].[All]" allUniqueName="[Calendar].[Date Hierarchy].[All]" dimensionUniqueName="[Calendar]" displayFolder="" count="0" unbalanced="0"/>
    <cacheHierarchy uniqueName="[Calendar].[Year]" caption="Year" attribute="1" time="1" defaultMemberUniqueName="[Calendar].[Year].[All]" allUniqueName="[Calendar].[Year].[All]" dimensionUniqueName="[Calendar]" displayFolder="" count="2" memberValueDatatype="20" unbalanced="0">
      <fieldsUsage count="2">
        <fieldUsage x="-1"/>
        <fieldUsage x="0"/>
      </fieldsUsage>
    </cacheHierarchy>
    <cacheHierarchy uniqueName="[Calendar].[Month Number]" caption="Month Number" attribute="1" time="1" defaultMemberUniqueName="[Calendar].[Month Number].[All]" allUniqueName="[Calendar].[Month Number].[All]" dimensionUniqueName="[Calendar]" displayFolder="" count="0" memberValueDatatype="20" unbalanced="0"/>
    <cacheHierarchy uniqueName="[Calendar].[Month]" caption="Month" attribute="1" time="1" defaultMemberUniqueName="[Calendar].[Month].[All]" allUniqueName="[Calendar].[Month].[All]" dimensionUniqueName="[Calendar]" displayFolder="" count="0" memberValueDatatype="130" unbalanced="0"/>
    <cacheHierarchy uniqueName="[Calendar].[MMM-YYYY]" caption="MMM-YYYY" attribute="1" time="1" defaultMemberUniqueName="[Calendar].[MMM-YYYY].[All]" allUniqueName="[Calendar].[MMM-YYYY].[All]" dimensionUniqueName="[Calendar]" displayFolder="" count="0" memberValueDatatype="130" unbalanced="0"/>
    <cacheHierarchy uniqueName="[Calendar].[Day Of Week Number]" caption="Day Of Week Number" attribute="1" time="1" defaultMemberUniqueName="[Calendar].[Day Of Week Number].[All]" allUniqueName="[Calendar].[Day Of Week Number].[All]" dimensionUniqueName="[Calendar]" displayFolder="" count="0" memberValueDatatype="20" unbalanced="0"/>
    <cacheHierarchy uniqueName="[Calendar].[Day Of Week]" caption="Day Of Week" attribute="1" time="1" defaultMemberUniqueName="[Calendar].[Day Of Week].[All]" allUniqueName="[Calendar].[Day Of Week].[All]" dimensionUniqueName="[Calendar]" displayFolder="" count="0" memberValueDatatype="130" unbalanced="0"/>
    <cacheHierarchy uniqueName="[Calendar].[Quarter New]" caption="Quarter New" attribute="1" time="1" defaultMemberUniqueName="[Calendar].[Quarter New].[All]" allUniqueName="[Calendar].[Quarter New].[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2" memberValueDatatype="130" unbalanced="0">
      <fieldsUsage count="2">
        <fieldUsage x="-1"/>
        <fieldUsage x="4"/>
      </fieldsUsage>
    </cacheHierarchy>
    <cacheHierarchy uniqueName="[Calendar Disconnected].[Date]" caption="Date" attribute="1" time="1" keyAttribute="1" defaultMemberUniqueName="[Calendar Disconnected].[Date].[All]" allUniqueName="[Calendar Disconnected].[Date].[All]" dimensionUniqueName="[Calendar Disconnected]" displayFolder="" count="0" memberValueDatatype="7" unbalanced="0"/>
    <cacheHierarchy uniqueName="[Calendar Disconnected].[Date Hierarchy]" caption="Date Hierarchy" time="1" defaultMemberUniqueName="[Calendar Disconnected].[Date Hierarchy].[All]" allUniqueName="[Calendar Disconnected].[Date Hierarchy].[All]" dimensionUniqueName="[Calendar Disconnected]" displayFolder="" count="0" unbalanced="0"/>
    <cacheHierarchy uniqueName="[Calendar Disconnected].[Year]" caption="Year" attribute="1" time="1" defaultMemberUniqueName="[Calendar Disconnected].[Year].[All]" allUniqueName="[Calendar Disconnected].[Year].[All]" dimensionUniqueName="[Calendar Disconnected]" displayFolder="" count="0" memberValueDatatype="20" unbalanced="0"/>
    <cacheHierarchy uniqueName="[Calendar Disconnected].[Month Number]" caption="Month Number" attribute="1" time="1" defaultMemberUniqueName="[Calendar Disconnected].[Month Number].[All]" allUniqueName="[Calendar Disconnected].[Month Number].[All]" dimensionUniqueName="[Calendar Disconnected]" displayFolder="" count="0" memberValueDatatype="20" unbalanced="0"/>
    <cacheHierarchy uniqueName="[Calendar Disconnected].[Month]" caption="Month" attribute="1" time="1" defaultMemberUniqueName="[Calendar Disconnected].[Month].[All]" allUniqueName="[Calendar Disconnected].[Month].[All]" dimensionUniqueName="[Calendar Disconnected]" displayFolder="" count="0" memberValueDatatype="130" unbalanced="0"/>
    <cacheHierarchy uniqueName="[Calendar Disconnected].[MMM-YYYY]" caption="MMM-YYYY" attribute="1" time="1" defaultMemberUniqueName="[Calendar Disconnected].[MMM-YYYY].[All]" allUniqueName="[Calendar Disconnected].[MMM-YYYY].[All]" dimensionUniqueName="[Calendar Disconnected]" displayFolder="" count="0" memberValueDatatype="130" unbalanced="0"/>
    <cacheHierarchy uniqueName="[Calendar Disconnected].[Day Of Week Number]" caption="Day Of Week Number" attribute="1" time="1" defaultMemberUniqueName="[Calendar Disconnected].[Day Of Week Number].[All]" allUniqueName="[Calendar Disconnected].[Day Of Week Number].[All]" dimensionUniqueName="[Calendar Disconnected]" displayFolder="" count="0" memberValueDatatype="20" unbalanced="0"/>
    <cacheHierarchy uniqueName="[Calendar Disconnected].[Day Of Week]" caption="Day Of Week" attribute="1" time="1" defaultMemberUniqueName="[Calendar Disconnected].[Day Of Week].[All]" allUniqueName="[Calendar Disconnected].[Day Of Week].[All]" dimensionUniqueName="[Calendar Disconnected]" displayFolder="" count="0" memberValueDatatype="130" unbalanced="0"/>
    <cacheHierarchy uniqueName="[Calendar Disconnected].[SlicerMonth]" caption="SlicerMonth" attribute="1" time="1" defaultMemberUniqueName="[Calendar Disconnected].[SlicerMonth].[All]" allUniqueName="[Calendar Disconnected].[SlicerMonth].[All]" dimensionUniqueName="[Calendar Disconnected]" displayFolder="" count="0" memberValueDatatype="130" unbalanced="0"/>
    <cacheHierarchy uniqueName="[Categories].[CategoryID]" caption="CategoryID" attribute="1" defaultMemberUniqueName="[Categories].[CategoryID].[All]" allUniqueName="[Categories].[CategoryID].[All]" dimensionUniqueName="[Categories]" displayFolder="" count="0" memberValueDatatype="20" unbalanced="0"/>
    <cacheHierarchy uniqueName="[Categories].[CategoryName]" caption="CategoryName" attribute="1" defaultMemberUniqueName="[Categories].[CategoryName].[All]" allUniqueName="[Categories].[CategoryName].[All]" dimensionUniqueName="[Categories]" displayFolder="" count="0" memberValueDatatype="130" unbalanced="0"/>
    <cacheHierarchy uniqueName="[Categories].[Description]" caption="Description" attribute="1" defaultMemberUniqueName="[Categories].[Description].[All]" allUniqueName="[Categories].[Description].[All]" dimensionUniqueName="[Categories]" displayFolder="" count="0" memberValueDatatype="130" unbalanced="0"/>
    <cacheHierarchy uniqueName="[Categories].[Picture]" caption="Picture" attribute="1" defaultMemberUniqueName="[Categories].[Picture].[All]" allUniqueName="[Categories].[Picture].[All]" dimensionUniqueName="[Categories]" displayFolder="" count="0" memberValueDatatype="130" unbalanced="0"/>
    <cacheHierarchy uniqueName="[Customers].[CustomerID]" caption="CustomerID" attribute="1" defaultMemberUniqueName="[Customers].[CustomerID].[All]" allUniqueName="[Customers].[CustomerID].[All]" dimensionUniqueName="[Customers]" displayFolder="" count="0" memberValueDatatype="130" unbalanced="0"/>
    <cacheHierarchy uniqueName="[Customers].[CompanyName]" caption="CompanyName" attribute="1" defaultMemberUniqueName="[Customers].[CompanyName].[All]" allUniqueName="[Customers].[CompanyName].[All]" dimensionUniqueName="[Customers]" displayFolder="" count="0" memberValueDatatype="130" unbalanced="0"/>
    <cacheHierarchy uniqueName="[Customers].[ContactName]" caption="ContactName" attribute="1" defaultMemberUniqueName="[Customers].[ContactName].[All]" allUniqueName="[Customers].[ContactName].[All]" dimensionUniqueName="[Customers]" displayFolder="" count="0" memberValueDatatype="130" unbalanced="0"/>
    <cacheHierarchy uniqueName="[Customers].[ContactTitle]" caption="ContactTitle" attribute="1" defaultMemberUniqueName="[Customers].[ContactTitle].[All]" allUniqueName="[Customers].[ContactTitle].[All]" dimensionUniqueName="[Customers]" displayFolder="" count="0" memberValueDatatype="130" unbalanced="0"/>
    <cacheHierarchy uniqueName="[Customers].[Address]" caption="Address" attribute="1" defaultMemberUniqueName="[Customers].[Address].[All]" allUniqueName="[Customers].[Address].[All]" dimensionUniqueName="[Customers]" displayFolder="" count="0" memberValueDatatype="130" unbalanced="0"/>
    <cacheHierarchy uniqueName="[Customers].[City]" caption="City" attribute="1" defaultMemberUniqueName="[Customers].[City].[All]" allUniqueName="[Customers].[City].[All]" dimensionUniqueName="[Customers]" displayFolder="" count="0" memberValueDatatype="130" unbalanced="0"/>
    <cacheHierarchy uniqueName="[Customers].[Region]" caption="Region" attribute="1" defaultMemberUniqueName="[Customers].[Region].[All]" allUniqueName="[Customers].[Region].[All]" dimensionUniqueName="[Customers]" displayFolder="" count="0" memberValueDatatype="130" unbalanced="0"/>
    <cacheHierarchy uniqueName="[Customers].[PostalCode]" caption="PostalCode" attribute="1" defaultMemberUniqueName="[Customers].[PostalCode].[All]" allUniqueName="[Customers].[PostalCode].[All]" dimensionUniqueName="[Customers]" displayFolder="" count="0" memberValueDatatype="130" unbalanced="0"/>
    <cacheHierarchy uniqueName="[Customers].[Country]" caption="Country" attribute="1" defaultMemberUniqueName="[Customers].[Country].[All]" allUniqueName="[Customers].[Country].[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Fax]" caption="Fax" attribute="1" defaultMemberUniqueName="[Customers].[Fax].[All]" allUniqueName="[Customers].[Fax].[All]" dimensionUniqueName="[Customers]" displayFolder="" count="0" memberValueDatatype="130" unbalanced="0"/>
    <cacheHierarchy uniqueName="[Employees].[EmployeeID]" caption="EmployeeID" attribute="1" defaultMemberUniqueName="[Employees].[EmployeeID].[All]" allUniqueName="[Employees].[EmployeeID].[All]" dimensionUniqueName="[Employees]" displayFolder="" count="0" memberValueDatatype="20" unbalanced="0"/>
    <cacheHierarchy uniqueName="[Employees].[LastName]" caption="LastName" attribute="1" defaultMemberUniqueName="[Employees].[LastName].[All]" allUniqueName="[Employees].[LastName].[All]" dimensionUniqueName="[Employees]" displayFolder="" count="0" memberValueDatatype="130" unbalanced="0"/>
    <cacheHierarchy uniqueName="[Employees].[FirstName]" caption="FirstName" attribute="1" defaultMemberUniqueName="[Employees].[FirstName].[All]" allUniqueName="[Employees].[FirstName].[All]" dimensionUniqueName="[Employees]" displayFolder="" count="0" memberValueDatatype="130" unbalanced="0"/>
    <cacheHierarchy uniqueName="[Employees].[Title]" caption="Title" attribute="1" defaultMemberUniqueName="[Employees].[Title].[All]" allUniqueName="[Employees].[Title].[All]" dimensionUniqueName="[Employees]" displayFolder="" count="0" memberValueDatatype="130" unbalanced="0"/>
    <cacheHierarchy uniqueName="[Employees].[TitleOfCourtesy]" caption="TitleOfCourtesy" attribute="1" defaultMemberUniqueName="[Employees].[TitleOfCourtesy].[All]" allUniqueName="[Employees].[TitleOfCourtesy].[All]" dimensionUniqueName="[Employees]" displayFolder="" count="0" memberValueDatatype="130" unbalanced="0"/>
    <cacheHierarchy uniqueName="[Employees].[BirthDate]" caption="BirthDate" attribute="1" time="1" defaultMemberUniqueName="[Employees].[BirthDate].[All]" allUniqueName="[Employees].[BirthDate].[All]" dimensionUniqueName="[Employees]" displayFolder="" count="0" memberValueDatatype="7" unbalanced="0"/>
    <cacheHierarchy uniqueName="[Employees].[HireDate]" caption="HireDate" attribute="1" time="1" defaultMemberUniqueName="[Employees].[HireDate].[All]" allUniqueName="[Employees].[HireDate].[All]" dimensionUniqueName="[Employees]" displayFolder="" count="0" memberValueDatatype="7" unbalanced="0"/>
    <cacheHierarchy uniqueName="[Employees].[Address]" caption="Address" attribute="1" defaultMemberUniqueName="[Employees].[Address].[All]" allUniqueName="[Employees].[Address].[All]" dimensionUniqueName="[Employees]" displayFolder="" count="0" memberValueDatatype="130" unbalanced="0"/>
    <cacheHierarchy uniqueName="[Employees].[City]" caption="City" attribute="1" defaultMemberUniqueName="[Employees].[City].[All]" allUniqueName="[Employees].[City].[All]" dimensionUniqueName="[Employees]" displayFolder="" count="0" memberValueDatatype="130" unbalanced="0"/>
    <cacheHierarchy uniqueName="[Employees].[Region]" caption="Region" attribute="1" defaultMemberUniqueName="[Employees].[Region].[All]" allUniqueName="[Employees].[Region].[All]" dimensionUniqueName="[Employees]" displayFolder="" count="0" memberValueDatatype="130" unbalanced="0"/>
    <cacheHierarchy uniqueName="[Employees].[PostalCode]" caption="PostalCode" attribute="1" defaultMemberUniqueName="[Employees].[PostalCode].[All]" allUniqueName="[Employees].[PostalCode].[All]" dimensionUniqueName="[Employees]" displayFolder="" count="0" memberValueDatatype="130" unbalanced="0"/>
    <cacheHierarchy uniqueName="[Employees].[Country]" caption="Country" attribute="1" defaultMemberUniqueName="[Employees].[Country].[All]" allUniqueName="[Employees].[Country].[All]" dimensionUniqueName="[Employees]" displayFolder="" count="0" memberValueDatatype="130" unbalanced="0"/>
    <cacheHierarchy uniqueName="[Employees].[HomePhone]" caption="HomePhone" attribute="1" defaultMemberUniqueName="[Employees].[HomePhone].[All]" allUniqueName="[Employees].[HomePhone].[All]" dimensionUniqueName="[Employees]" displayFolder="" count="0" memberValueDatatype="130" unbalanced="0"/>
    <cacheHierarchy uniqueName="[Employees].[Extension]" caption="Extension" attribute="1" defaultMemberUniqueName="[Employees].[Extension].[All]" allUniqueName="[Employees].[Extension].[All]" dimensionUniqueName="[Employees]" displayFolder="" count="0" memberValueDatatype="130" unbalanced="0"/>
    <cacheHierarchy uniqueName="[Employees].[Photo]" caption="Photo" attribute="1" defaultMemberUniqueName="[Employees].[Photo].[All]" allUniqueName="[Employees].[Photo].[All]" dimensionUniqueName="[Employees]" displayFolder="" count="0" memberValueDatatype="130" unbalanced="0"/>
    <cacheHierarchy uniqueName="[Employees].[Notes]" caption="Notes" attribute="1" defaultMemberUniqueName="[Employees].[Notes].[All]" allUniqueName="[Employees].[Notes].[All]" dimensionUniqueName="[Employees]" displayFolder="" count="0" memberValueDatatype="130" unbalanced="0"/>
    <cacheHierarchy uniqueName="[Employees].[ReportsTo]" caption="ReportsTo" attribute="1" defaultMemberUniqueName="[Employees].[ReportsTo].[All]" allUniqueName="[Employees].[ReportsTo].[All]" dimensionUniqueName="[Employees]" displayFolder="" count="0" memberValueDatatype="20" unbalanced="0"/>
    <cacheHierarchy uniqueName="[MeasuresTable].[DummyColumn]" caption="DummyColumn" attribute="1" defaultMemberUniqueName="[MeasuresTable].[DummyColumn].[All]" allUniqueName="[MeasuresTable].[DummyColumn].[All]" dimensionUniqueName="[MeasuresTable]" displayFolder="" count="0" memberValueDatatype="130" unbalanced="0"/>
    <cacheHierarchy uniqueName="[Order Details].[OrderID]" caption="OrderID" attribute="1" defaultMemberUniqueName="[Order Details].[OrderID].[All]" allUniqueName="[Order Details].[OrderID].[All]" dimensionUniqueName="[Order Details]" displayFolder="" count="0" memberValueDatatype="20" unbalanced="0"/>
    <cacheHierarchy uniqueName="[Order Details].[ProductID]" caption="ProductID" attribute="1" defaultMemberUniqueName="[Order Details].[ProductID].[All]" allUniqueName="[Order Details].[ProductID].[All]" dimensionUniqueName="[Order Details]" displayFolder="" count="0" memberValueDatatype="20" unbalanced="0"/>
    <cacheHierarchy uniqueName="[Order Details].[UnitPrice]" caption="UnitPrice" attribute="1" defaultMemberUniqueName="[Order Details].[UnitPrice].[All]" allUniqueName="[Order Details].[UnitPrice].[All]" dimensionUniqueName="[Order Details]" displayFolder="" count="0" memberValueDatatype="5" unbalanced="0"/>
    <cacheHierarchy uniqueName="[Order Details].[Quantity]" caption="Quantity" attribute="1" defaultMemberUniqueName="[Order Details].[Quantity].[All]" allUniqueName="[Order Details].[Quantity].[All]" dimensionUniqueName="[Order Details]" displayFolder="" count="0" memberValueDatatype="20" unbalanced="0"/>
    <cacheHierarchy uniqueName="[Order Details].[Discount]" caption="Discount" attribute="1" defaultMemberUniqueName="[Order Details].[Discount].[All]" allUniqueName="[Order Details].[Discount].[All]" dimensionUniqueName="[Order Details]" displayFolder="" count="0" memberValueDatatype="5" unbalanced="0"/>
    <cacheHierarchy uniqueName="[Order Details].[subtotal]" caption="subtotal" attribute="1" defaultMemberUniqueName="[Order Details].[subtotal].[All]" allUniqueName="[Order Details].[subtotal].[All]" dimensionUniqueName="[Order Details]" displayFolder="" count="0" memberValueDatatype="6" unbalanced="0"/>
    <cacheHierarchy uniqueName="[Order Details].[Productname]" caption="Productname" attribute="1" defaultMemberUniqueName="[Order Details].[Productname].[All]" allUniqueName="[Order Details].[Productname].[All]" dimensionUniqueName="[Order Details]" displayFolder="" count="0" memberValueDatatype="130" unbalanced="0"/>
    <cacheHierarchy uniqueName="[Order Details].[Customername]" caption="Customername" attribute="1" defaultMemberUniqueName="[Order Details].[Customername].[All]" allUniqueName="[Order Details].[Customername].[All]" dimensionUniqueName="[Order Details]" displayFolder="" count="0" memberValueDatatype="130" unbalanced="0"/>
    <cacheHierarchy uniqueName="[Order Details].[Country]" caption="Country" attribute="1" defaultMemberUniqueName="[Order Details].[Country].[All]" allUniqueName="[Order Details].[Country].[All]" dimensionUniqueName="[Order Details]" displayFolder="" count="0" memberValueDatatype="130" unbalanced="0"/>
    <cacheHierarchy uniqueName="[Order Details].[Cats]" caption="Cats" attribute="1" defaultMemberUniqueName="[Order Details].[Cats].[All]" allUniqueName="[Order Details].[Cats].[All]" dimensionUniqueName="[Order Details]" displayFolder="" count="0" memberValueDatatype="130" unbalanced="0"/>
    <cacheHierarchy uniqueName="[Order Details].[Continent]" caption="Continent" attribute="1" defaultMemberUniqueName="[Order Details].[Continent].[All]" allUniqueName="[Order Details].[Continent].[All]" dimensionUniqueName="[Order Details]" displayFolder="" count="0" memberValueDatatype="130" unbalanced="0"/>
    <cacheHierarchy uniqueName="[Orders].[OrderID]" caption="OrderID" attribute="1" defaultMemberUniqueName="[Orders].[OrderID].[All]" allUniqueName="[Orders].[OrderID].[All]" dimensionUniqueName="[Orders]" displayFolder="" count="0" memberValueDatatype="20" unbalanced="0"/>
    <cacheHierarchy uniqueName="[Orders].[CustomerID]" caption="CustomerID" attribute="1" defaultMemberUniqueName="[Orders].[CustomerID].[All]" allUniqueName="[Orders].[CustomerID].[All]" dimensionUniqueName="[Orders]" displayFolder="" count="0" memberValueDatatype="130" unbalanced="0"/>
    <cacheHierarchy uniqueName="[Orders].[EmployeeID]" caption="EmployeeID" attribute="1" defaultMemberUniqueName="[Orders].[EmployeeID].[All]" allUniqueName="[Orders].[EmployeeID].[All]" dimensionUniqueName="[Orders]" displayFolder="" count="0" memberValueDatatype="20" unbalanced="0"/>
    <cacheHierarchy uniqueName="[Orders].[OrderDate]" caption="OrderDate" attribute="1" time="1" defaultMemberUniqueName="[Orders].[OrderDate].[All]" allUniqueName="[Orders].[OrderDate].[All]" dimensionUniqueName="[Orders]" displayFolder="" count="0" memberValueDatatype="7" unbalanced="0"/>
    <cacheHierarchy uniqueName="[Orders].[RequiredDate]" caption="RequiredDate" attribute="1" time="1" defaultMemberUniqueName="[Orders].[RequiredDate].[All]" allUniqueName="[Orders].[RequiredDate].[All]" dimensionUniqueName="[Orders]" displayFolder="" count="0" memberValueDatatype="7" unbalanced="0"/>
    <cacheHierarchy uniqueName="[Orders].[ShippedDate]" caption="ShippedDate" attribute="1" time="1" defaultMemberUniqueName="[Orders].[ShippedDate].[All]" allUniqueName="[Orders].[ShippedDate].[All]" dimensionUniqueName="[Orders]" displayFolder="" count="0" memberValueDatatype="7" unbalanced="0"/>
    <cacheHierarchy uniqueName="[Orders].[ShipVia]" caption="ShipVia" attribute="1" defaultMemberUniqueName="[Orders].[ShipVia].[All]" allUniqueName="[Orders].[ShipVia].[All]" dimensionUniqueName="[Orders]" displayFolder="" count="0" memberValueDatatype="20" unbalanced="0"/>
    <cacheHierarchy uniqueName="[Orders].[Freight]" caption="Freight" attribute="1" defaultMemberUniqueName="[Orders].[Freight].[All]" allUniqueName="[Orders].[Freight].[All]" dimensionUniqueName="[Orders]" displayFolder="" count="0" memberValueDatatype="5" unbalanced="0"/>
    <cacheHierarchy uniqueName="[Orders].[ShipName]" caption="ShipName" attribute="1" defaultMemberUniqueName="[Orders].[ShipName].[All]" allUniqueName="[Orders].[ShipName].[All]" dimensionUniqueName="[Orders]" displayFolder="" count="0" memberValueDatatype="130" unbalanced="0"/>
    <cacheHierarchy uniqueName="[Orders].[ShipAddress]" caption="ShipAddress" attribute="1" defaultMemberUniqueName="[Orders].[ShipAddress].[All]" allUniqueName="[Orders].[ShipAddress].[All]" dimensionUniqueName="[Orders]" displayFolder="" count="0" memberValueDatatype="130" unbalanced="0"/>
    <cacheHierarchy uniqueName="[Orders].[ShipCity]" caption="ShipCity" attribute="1" defaultMemberUniqueName="[Orders].[ShipCity].[All]" allUniqueName="[Orders].[ShipCity].[All]" dimensionUniqueName="[Orders]" displayFolder="" count="0" memberValueDatatype="130" unbalanced="0"/>
    <cacheHierarchy uniqueName="[Orders].[ShipRegion]" caption="ShipRegion" attribute="1" defaultMemberUniqueName="[Orders].[ShipRegion].[All]" allUniqueName="[Orders].[ShipRegion].[All]" dimensionUniqueName="[Orders]" displayFolder="" count="0" memberValueDatatype="130" unbalanced="0"/>
    <cacheHierarchy uniqueName="[Orders].[ShipPostalCode]" caption="ShipPostalCode" attribute="1" defaultMemberUniqueName="[Orders].[ShipPostalCode].[All]" allUniqueName="[Orders].[ShipPostalCode].[All]" dimensionUniqueName="[Orders]" displayFolder="" count="0" memberValueDatatype="130" unbalanced="0"/>
    <cacheHierarchy uniqueName="[Orders].[ShipCountry]" caption="ShipCountry" attribute="1" defaultMemberUniqueName="[Orders].[ShipCountry].[All]" allUniqueName="[Orders].[ShipCountry].[All]" dimensionUniqueName="[Orders]" displayFolder="" count="0" memberValueDatatype="130" unbalanced="0"/>
    <cacheHierarchy uniqueName="[Orders].[SalesMonth]" caption="SalesMonth" attribute="1" defaultMemberUniqueName="[Orders].[SalesMonth].[All]" allUniqueName="[Orders].[SalesMonth].[All]" dimensionUniqueName="[Orders]" displayFolder="" count="0" memberValueDatatype="130" unbalanced="0"/>
    <cacheHierarchy uniqueName="[Orders].[SalesYear]" caption="SalesYear" attribute="1" defaultMemberUniqueName="[Orders].[SalesYear].[All]" allUniqueName="[Orders].[SalesYear].[All]" dimensionUniqueName="[Orders]" displayFolder="" count="0" memberValueDatatype="20" unbalanced="0"/>
    <cacheHierarchy uniqueName="[Orders].[Calculated Column 1]" caption="Calculated Column 1" attribute="1" defaultMemberUniqueName="[Orders].[Calculated Column 1].[All]" allUniqueName="[Orders].[Calculated Column 1].[All]" dimensionUniqueName="[Orders]" displayFolder="" count="0" memberValueDatatype="20" unbalanced="0"/>
    <cacheHierarchy uniqueName="[Orders].[Month Recalc]" caption="Month Recalc" attribute="1" defaultMemberUniqueName="[Orders].[Month Recalc].[All]" allUniqueName="[Orders].[Month Recalc].[All]" dimensionUniqueName="[Orders]" displayFolder="" count="0" memberValueDatatype="130" unbalanced="0"/>
    <cacheHierarchy uniqueName="[Products].[ProductID]" caption="ProductID" attribute="1" defaultMemberUniqueName="[Products].[ProductID].[All]" allUniqueName="[Products].[ProductID].[All]" dimensionUniqueName="[Products]" displayFolder="" count="0" memberValueDatatype="2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upplierID]" caption="SupplierID" attribute="1" defaultMemberUniqueName="[Products].[SupplierID].[All]" allUniqueName="[Products].[SupplierID].[All]" dimensionUniqueName="[Products]" displayFolder="" count="0" memberValueDatatype="20" unbalanced="0"/>
    <cacheHierarchy uniqueName="[Products].[CategoryID]" caption="CategoryID" attribute="1" defaultMemberUniqueName="[Products].[CategoryID].[All]" allUniqueName="[Products].[CategoryID].[All]" dimensionUniqueName="[Products]" displayFolder="" count="0" memberValueDatatype="20" unbalanced="0"/>
    <cacheHierarchy uniqueName="[Products].[QuantityPerUnit]" caption="QuantityPerUnit" attribute="1" defaultMemberUniqueName="[Products].[QuantityPerUnit].[All]" allUniqueName="[Products].[QuantityPerUnit].[All]" dimensionUniqueName="[Products]" displayFolder="" count="0" memberValueDatatype="130" unbalanced="0"/>
    <cacheHierarchy uniqueName="[Products].[UnitPrice]" caption="UnitPrice" attribute="1" defaultMemberUniqueName="[Products].[UnitPrice].[All]" allUniqueName="[Products].[UnitPrice].[All]" dimensionUniqueName="[Products]" displayFolder="" count="0" memberValueDatatype="5" unbalanced="0"/>
    <cacheHierarchy uniqueName="[Products].[UnitsInStock]" caption="UnitsInStock" attribute="1" defaultMemberUniqueName="[Products].[UnitsInStock].[All]" allUniqueName="[Products].[UnitsInStock].[All]" dimensionUniqueName="[Products]" displayFolder="" count="0" memberValueDatatype="20" unbalanced="0"/>
    <cacheHierarchy uniqueName="[Products].[UnitsOnOrder]" caption="UnitsOnOrder" attribute="1" defaultMemberUniqueName="[Products].[UnitsOnOrder].[All]" allUniqueName="[Products].[UnitsOnOrder].[All]" dimensionUniqueName="[Products]" displayFolder="" count="0" memberValueDatatype="20" unbalanced="0"/>
    <cacheHierarchy uniqueName="[Products].[ReorderLevel]" caption="ReorderLevel" attribute="1" defaultMemberUniqueName="[Products].[ReorderLevel].[All]" allUniqueName="[Products].[ReorderLevel].[All]" dimensionUniqueName="[Products]" displayFolder="" count="0" memberValueDatatype="20" unbalanced="0"/>
    <cacheHierarchy uniqueName="[Products].[Discontinued]" caption="Discontinued" attribute="1" defaultMemberUniqueName="[Products].[Discontinued].[All]" allUniqueName="[Products].[Discontinued].[All]" dimensionUniqueName="[Products]" displayFolder="" count="0" memberValueDatatype="11" unbalanced="0"/>
    <cacheHierarchy uniqueName="[Products].[NrOrders]" caption="NrOrders" attribute="1" defaultMemberUniqueName="[Products].[NrOrders].[All]" allUniqueName="[Products].[NrOrders].[All]" dimensionUniqueName="[Products]" displayFolder="" count="0" memberValueDatatype="20" unbalanced="0"/>
    <cacheHierarchy uniqueName="[Products].[NrOrdersToGlobal]" caption="NrOrdersToGlobal" attribute="1" defaultMemberUniqueName="[Products].[NrOrdersToGlobal].[All]" allUniqueName="[Products].[NrOrdersToGlobal].[All]" dimensionUniqueName="[Products]" displayFolder="" count="0" memberValueDatatype="5" unbalanced="0"/>
    <cacheHierarchy uniqueName="[Products].[Alt NrOrders]" caption="Alt NrOrders" attribute="1" defaultMemberUniqueName="[Products].[Alt NrOrders].[All]" allUniqueName="[Products].[Alt NrOrders].[All]" dimensionUniqueName="[Products]" displayFolder="" count="0" memberValueDatatype="20" unbalanced="0"/>
    <cacheHierarchy uniqueName="[Shippers].[ShipperID]" caption="ShipperID" attribute="1" defaultMemberUniqueName="[Shippers].[ShipperID].[All]" allUniqueName="[Shippers].[ShipperID].[All]" dimensionUniqueName="[Shippers]" displayFolder="" count="0" memberValueDatatype="20" unbalanced="0"/>
    <cacheHierarchy uniqueName="[Shippers].[CompanyName]" caption="CompanyName" attribute="1" defaultMemberUniqueName="[Shippers].[CompanyName].[All]" allUniqueName="[Shippers].[CompanyName].[All]" dimensionUniqueName="[Shippers]" displayFolder="" count="0" memberValueDatatype="130" unbalanced="0"/>
    <cacheHierarchy uniqueName="[Shippers].[Phone]" caption="Phone" attribute="1" defaultMemberUniqueName="[Shippers].[Phone].[All]" allUniqueName="[Shippers].[Phone].[All]" dimensionUniqueName="[Shippers]" displayFolder="" count="0" memberValueDatatype="130" unbalanced="0"/>
    <cacheHierarchy uniqueName="[Suppliers].[SupplierID]" caption="SupplierID" attribute="1" defaultMemberUniqueName="[Suppliers].[SupplierID].[All]" allUniqueName="[Suppliers].[SupplierID].[All]" dimensionUniqueName="[Suppliers]" displayFolder="" count="0" memberValueDatatype="20" unbalanced="0"/>
    <cacheHierarchy uniqueName="[Suppliers].[CompanyName]" caption="CompanyName" attribute="1" defaultMemberUniqueName="[Suppliers].[CompanyName].[All]" allUniqueName="[Suppliers].[CompanyName].[All]" dimensionUniqueName="[Suppliers]" displayFolder="" count="0" memberValueDatatype="130" unbalanced="0"/>
    <cacheHierarchy uniqueName="[Suppliers].[ContactName]" caption="ContactName" attribute="1" defaultMemberUniqueName="[Suppliers].[ContactName].[All]" allUniqueName="[Suppliers].[ContactName].[All]" dimensionUniqueName="[Suppliers]" displayFolder="" count="0" memberValueDatatype="130" unbalanced="0"/>
    <cacheHierarchy uniqueName="[Suppliers].[ContactTitle]" caption="ContactTitle" attribute="1" defaultMemberUniqueName="[Suppliers].[ContactTitle].[All]" allUniqueName="[Suppliers].[ContactTitle].[All]" dimensionUniqueName="[Suppliers]" displayFolder="" count="0" memberValueDatatype="130" unbalanced="0"/>
    <cacheHierarchy uniqueName="[Suppliers].[Address]" caption="Address" attribute="1" defaultMemberUniqueName="[Suppliers].[Address].[All]" allUniqueName="[Suppliers].[Address].[All]" dimensionUniqueName="[Suppliers]" displayFolder="" count="0" memberValueDatatype="130" unbalanced="0"/>
    <cacheHierarchy uniqueName="[Suppliers].[City]" caption="City" attribute="1" defaultMemberUniqueName="[Suppliers].[City].[All]" allUniqueName="[Suppliers].[City].[All]" dimensionUniqueName="[Suppliers]" displayFolder="" count="0" memberValueDatatype="130" unbalanced="0"/>
    <cacheHierarchy uniqueName="[Suppliers].[Region]" caption="Region" attribute="1" defaultMemberUniqueName="[Suppliers].[Region].[All]" allUniqueName="[Suppliers].[Region].[All]" dimensionUniqueName="[Suppliers]" displayFolder="" count="0" memberValueDatatype="130" unbalanced="0"/>
    <cacheHierarchy uniqueName="[Suppliers].[PostalCode]" caption="PostalCode" attribute="1" defaultMemberUniqueName="[Suppliers].[PostalCode].[All]" allUniqueName="[Suppliers].[PostalCode].[All]" dimensionUniqueName="[Suppliers]" displayFolder="" count="0" memberValueDatatype="130" unbalanced="0"/>
    <cacheHierarchy uniqueName="[Suppliers].[Country]" caption="Country" attribute="1" defaultMemberUniqueName="[Suppliers].[Country].[All]" allUniqueName="[Suppliers].[Country].[All]" dimensionUniqueName="[Suppliers]" displayFolder="" count="0" memberValueDatatype="130" unbalanced="0"/>
    <cacheHierarchy uniqueName="[Suppliers].[Phone]" caption="Phone" attribute="1" defaultMemberUniqueName="[Suppliers].[Phone].[All]" allUniqueName="[Suppliers].[Phone].[All]" dimensionUniqueName="[Suppliers]" displayFolder="" count="0" memberValueDatatype="130" unbalanced="0"/>
    <cacheHierarchy uniqueName="[Suppliers].[Fax]" caption="Fax" attribute="1" defaultMemberUniqueName="[Suppliers].[Fax].[All]" allUniqueName="[Suppliers].[Fax].[All]" dimensionUniqueName="[Suppliers]" displayFolder="" count="0" memberValueDatatype="130" unbalanced="0"/>
    <cacheHierarchy uniqueName="[Suppliers].[HomePage]" caption="HomePage" attribute="1" defaultMemberUniqueName="[Suppliers].[HomePage].[All]" allUniqueName="[Suppliers].[HomePage].[All]" dimensionUniqueName="[Suppliers]" displayFolder="" count="0" memberValueDatatype="130" unbalanced="0"/>
    <cacheHierarchy uniqueName="[tblObjectives].[Countries]" caption="Countries" attribute="1" defaultMemberUniqueName="[tblObjectives].[Countries].[All]" allUniqueName="[tblObjectives].[Countries].[All]" dimensionUniqueName="[tblObjectives]" displayFolder="" count="0" memberValueDatatype="130" unbalanced="0"/>
    <cacheHierarchy uniqueName="[tblObjectives].[Forecasts 2019]" caption="Forecasts 2019" attribute="1" defaultMemberUniqueName="[tblObjectives].[Forecasts 2019].[All]" allUniqueName="[tblObjectives].[Forecasts 2019].[All]" dimensionUniqueName="[tblObjectives]" displayFolder="" count="0" memberValueDatatype="20" unbalanced="0"/>
    <cacheHierarchy uniqueName="[tblObjectives].[Continent]" caption="Continent" attribute="1" defaultMemberUniqueName="[tblObjectives].[Continent].[All]" allUniqueName="[tblObjectives].[Continent].[All]" dimensionUniqueName="[tblObjectives]" displayFolder="" count="0" memberValueDatatype="130" unbalanced="0"/>
    <cacheHierarchy uniqueName="[Measures].[Sum of Forecasts 2019]" caption="S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Average of Forecasts 2019]" caption="Average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Maximum of Forecasts 2019]" caption="Maxim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Distinct Count of Forecasts 2019]" caption="Distinct Count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Count of Customername]" caption="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Count of CompanyName]" caption="Count of CompanyName" measure="1" displayFolder="" measureGroup="Customers" count="0">
      <extLst>
        <ext xmlns:x15="http://schemas.microsoft.com/office/spreadsheetml/2010/11/main" uri="{B97F6D7D-B522-45F9-BDA1-12C45D357490}">
          <x15:cacheHierarchy aggregatedColumn="24"/>
        </ext>
      </extLst>
    </cacheHierarchy>
    <cacheHierarchy uniqueName="[Measures].[Distinct Count of CompanyName]" caption="Distinct Count of CompanyName" measure="1" displayFolder="" measureGroup="Customers" count="0">
      <extLst>
        <ext xmlns:x15="http://schemas.microsoft.com/office/spreadsheetml/2010/11/main" uri="{B97F6D7D-B522-45F9-BDA1-12C45D357490}">
          <x15:cacheHierarchy aggregatedColumn="24"/>
        </ext>
      </extLst>
    </cacheHierarchy>
    <cacheHierarchy uniqueName="[Measures].[Sum of subtotal]" caption="Sum of subtotal" measure="1" displayFolder="" measureGroup="Order Details" count="0">
      <extLst>
        <ext xmlns:x15="http://schemas.microsoft.com/office/spreadsheetml/2010/11/main" uri="{B97F6D7D-B522-45F9-BDA1-12C45D357490}">
          <x15:cacheHierarchy aggregatedColumn="57"/>
        </ext>
      </extLst>
    </cacheHierarchy>
    <cacheHierarchy uniqueName="[Measures].[Sum of NrOrders]" caption="Sum of NrOrders" measure="1" displayFolder="" measureGroup="Products" count="0">
      <extLst>
        <ext xmlns:x15="http://schemas.microsoft.com/office/spreadsheetml/2010/11/main" uri="{B97F6D7D-B522-45F9-BDA1-12C45D357490}">
          <x15:cacheHierarchy aggregatedColumn="91"/>
        </ext>
      </extLst>
    </cacheHierarchy>
    <cacheHierarchy uniqueName="[Measures].[Count of Productname]" caption="Count of Productname" measure="1" displayFolder="" measureGroup="Order Details" count="0">
      <extLst>
        <ext xmlns:x15="http://schemas.microsoft.com/office/spreadsheetml/2010/11/main" uri="{B97F6D7D-B522-45F9-BDA1-12C45D357490}">
          <x15:cacheHierarchy aggregatedColumn="58"/>
        </ext>
      </extLst>
    </cacheHierarchy>
    <cacheHierarchy uniqueName="[Measures].[Distinct Count of Customername]" caption="Distinct 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Sum of OrderID]" caption="Sum of OrderID" measure="1" displayFolder="" measureGroup="Order Details" count="0">
      <extLst>
        <ext xmlns:x15="http://schemas.microsoft.com/office/spreadsheetml/2010/11/main" uri="{B97F6D7D-B522-45F9-BDA1-12C45D357490}">
          <x15:cacheHierarchy aggregatedColumn="52"/>
        </ext>
      </extLst>
    </cacheHierarchy>
    <cacheHierarchy uniqueName="[Measures].[Count of OrderID]" caption="Count of OrderID" measure="1" displayFolder="" measureGroup="Order Details" count="0">
      <extLst>
        <ext xmlns:x15="http://schemas.microsoft.com/office/spreadsheetml/2010/11/main" uri="{B97F6D7D-B522-45F9-BDA1-12C45D357490}">
          <x15:cacheHierarchy aggregatedColumn="52"/>
        </ext>
      </extLst>
    </cacheHierarchy>
    <cacheHierarchy uniqueName="[Measures].[TotalOutsideUSA]" caption="TotalOutsideUSA" measure="1" displayFolder="" measureGroup="Order Details" count="0"/>
    <cacheHierarchy uniqueName="[Measures].[Grandtotal]" caption="Grandtotal" measure="1" displayFolder="" measureGroup="Order Details" count="0"/>
    <cacheHierarchy uniqueName="[Measures].[TotalUSA]" caption="TotalUSA" measure="1" displayFolder="" measureGroup="Order Details" count="0"/>
    <cacheHierarchy uniqueName="[Measures].[TotalBeveragesUSA]" caption="TotalBeveragesUSA" measure="1" displayFolder="" measureGroup="Order Details" count="0"/>
    <cacheHierarchy uniqueName="[Measures].[TotalUSA-UK]" caption="TotalUSA-UK" measure="1" displayFolder="" measureGroup="Order Details" count="0"/>
    <cacheHierarchy uniqueName="[Measures].[ForecastsGrandTotal]" caption="ForecastsGrandTotal" measure="1" displayFolder="" measureGroup="tblObjectives" count="0"/>
    <cacheHierarchy uniqueName="[Measures].[ForecastsGrandTotalAbs]" caption="ForecastsGrandTotalAbs" measure="1" displayFolder="" measureGroup="tblObjectives" count="0"/>
    <cacheHierarchy uniqueName="[Measures].[DistinctClients]" caption="DistinctClients" measure="1" displayFolder="" measureGroup="Order Details" count="0"/>
    <cacheHierarchy uniqueName="[Measures].[DiscountAmount]" caption="DiscountAmount" measure="1" displayFolder="" measureGroup="Order Details" count="0"/>
    <cacheHierarchy uniqueName="[Measures].[PercDiscountOfGlobalTotal]" caption="PercDiscountOfGlobalTotal" measure="1" displayFolder="" measureGroup="Order Details" count="0"/>
    <cacheHierarchy uniqueName="[Measures].[DiscountAmountYTD]" caption="DiscountAmountYTD" measure="1" displayFolder="" measureGroup="Order Details" count="0"/>
    <cacheHierarchy uniqueName="[Measures].[DiscountAmountYTDPerc]" caption="DiscountAmountYTDPerc" measure="1" displayFolder="" measureGroup="Order Details" count="0"/>
    <cacheHierarchy uniqueName="[Measures].[GTlastyear]" caption="GTlastyear" measure="1" displayFolder="" measureGroup="Order Details" count="0" oneField="1">
      <fieldsUsage count="1">
        <fieldUsage x="2"/>
      </fieldsUsage>
    </cacheHierarchy>
    <cacheHierarchy uniqueName="[Measures].[GTpreviousQ]" caption="GTpreviousQ" measure="1" displayFolder="" measureGroup="Order Details" count="0" oneField="1">
      <fieldsUsage count="1">
        <fieldUsage x="3"/>
      </fieldsUsage>
    </cacheHierarchy>
    <cacheHierarchy uniqueName="[Measures].[MonthTDsales]" caption="MonthTDsales" measure="1" displayFolder="" measureGroup="Order Details" count="0"/>
    <cacheHierarchy uniqueName="[Measures].[NrProdOrders]" caption="NrProdOrders" measure="1" displayFolder="" measureGroup="Order Details" count="0"/>
    <cacheHierarchy uniqueName="[Measures].[RunningTotal]" caption="RunningTotal" measure="1" displayFolder="" measureGroup="Order Details" count="0"/>
    <cacheHierarchy uniqueName="[Measures].[RunningTotal-30d]" caption="RunningTotal-30d" measure="1" displayFolder="" measureGroup="Order Details" count="0"/>
    <cacheHierarchy uniqueName="[Measures].[SalesUntil]" caption="SalesUntil" measure="1" displayFolder="" measureGroup="MeasuresTable" count="0"/>
    <cacheHierarchy uniqueName="[Measures].[Result]" caption="Result" measure="1" displayFolder="" measureGroup="Orders" count="0"/>
    <cacheHierarchy uniqueName="[Measures].[__XL_Count Orders]" caption="__XL_Count Orders" measure="1" displayFolder="" measureGroup="Orders" count="0" hidden="1"/>
    <cacheHierarchy uniqueName="[Measures].[__XL_Count Products]" caption="__XL_Count Products" measure="1" displayFolder="" measureGroup="Products" count="0" hidden="1"/>
    <cacheHierarchy uniqueName="[Measures].[__XL_Count Order Details]" caption="__XL_Count Order Details" measure="1" displayFolder="" measureGroup="Order Details" count="0" hidden="1"/>
    <cacheHierarchy uniqueName="[Measures].[__XL_Count Customers]" caption="__XL_Count Customers" measure="1" displayFolder="" measureGroup="Customers" count="0" hidden="1"/>
    <cacheHierarchy uniqueName="[Measures].[__XL_Count Categories]" caption="__XL_Count Categories" measure="1" displayFolder="" measureGroup="Categories" count="0" hidden="1"/>
    <cacheHierarchy uniqueName="[Measures].[__XL_Count Employees]" caption="__XL_Count Employees" measure="1" displayFolder="" measureGroup="Employees" count="0" hidden="1"/>
    <cacheHierarchy uniqueName="[Measures].[__XL_Count Suppliers]" caption="__XL_Count Suppliers" measure="1" displayFolder="" measureGroup="Suppliers" count="0" hidden="1"/>
    <cacheHierarchy uniqueName="[Measures].[__XL_Count Calendar]" caption="__XL_Count Calendar" measure="1" displayFolder="" measureGroup="Calendar" count="0" hidden="1"/>
    <cacheHierarchy uniqueName="[Measures].[__XL_Count tblObjectives]" caption="__XL_Count tblObjectives" measure="1" displayFolder="" measureGroup="tblObjectives" count="0" hidden="1"/>
    <cacheHierarchy uniqueName="[Measures].[__XL_Count Shippers]" caption="__XL_Count Shippers" measure="1" displayFolder="" measureGroup="Shippers" count="0" hidden="1"/>
    <cacheHierarchy uniqueName="[Measures].[__XL_Count MeasuresTable]" caption="__XL_Count MeasuresTable" measure="1" displayFolder="" measureGroup="MeasuresTable" count="0" hidden="1"/>
    <cacheHierarchy uniqueName="[Measures].[__XL_Count Calendar1]" caption="__XL_Count Calendar1" measure="1" displayFolder="" measureGroup="Calendar Disconnected" count="0" hidden="1"/>
    <cacheHierarchy uniqueName="[Measures].[__No measures defined]" caption="__No measures defined" measure="1" displayFolder="" count="0" hidden="1"/>
    <cacheHierarchy uniqueName="[Measures].[_Result Goal]" caption="_Result Goal" measure="1" displayFolder="" measureGroup="Orders" count="0" hidden="1"/>
    <cacheHierarchy uniqueName="[Measures].[_Result Status]" caption="_Result Status" measure="1" displayFolder="" measureGroup="Orders" count="0" hidden="1"/>
    <cacheHierarchy uniqueName="[My Portfolio]" caption="My Portfolio" set="1" parentSet="82" displayFolder="" count="0" unbalanced="0" unbalancedGroup="0">
      <fieldsUsage count="1">
        <fieldUsage x="1"/>
      </fieldsUsage>
      <extLst>
        <ext xmlns:x14="http://schemas.microsoft.com/office/spreadsheetml/2009/9/main" uri="{8CF416AD-EC4C-4aba-99F5-12A058AE0983}">
          <x14:cacheHierarchy flattenHierarchies="0" hierarchizeDistinct="0">
            <x14:setLevels count="1">
              <x14:setLevel hierarchy="82"/>
            </x14:setLevels>
          </x14:cacheHierarchy>
        </ext>
      </extLst>
    </cacheHierarchy>
  </cacheHierarchies>
  <kpis count="1">
    <kpi uniqueName="Result" caption="Result" displayFolder="" measureGroup="Orders" parent="" value="[Measures].[Result]" goal="[Measures].[_Result Goal]" status="[Measures].[_Result Status]" trend="" weight=""/>
  </kpis>
  <calculatedMembers count="2">
    <calculatedMember name="[My Portfolio]" mdx="{([Products].[ProductName].&amp;[Aniseed Syrup]),([Products].[ProductName].&amp;[Camembert Pierrot]),([Products].[ProductName].&amp;[Chai]),([Products].[ProductName].&amp;[Chang]),([Products].[ProductName].&amp;[Chocolade]),([Products].[ProductName].&amp;[Côte de Blaye]),([Products].[ProductName].&amp;[Geitost]),([Products].[ProductName].&amp;[Genen Shouyu]),([Products].[ProductName].&amp;[Grandma's Boysenberry Spread]),([Products].[ProductName].&amp;[Gustaf's Knäckebröd]),([Products].[ProductName].&amp;[Ipoh Coffee]),([Products].[ProductName].&amp;[Longlife Tofu]),([Products].[ProductName].&amp;[Manjimup Dried Apples]),([Products].[ProductName].&amp;[Mascarpone Fabioli]),([Products].[ProductName].&amp;[Mozzarella di Giovanni]),([Products].[ProductName].&amp;[Queso Cabrales]),([Products].[ProductName].&amp;[Queso Manchego La Pastora]),([Products].[ProductName].&amp;[Raclette Courdavault]),([Products].[ProductName].&amp;[Ravioli Angelo]),([Products].[ProductName].&amp;[Rhönbräu Klosterbier]),([Products].[ProductName].&amp;[Schoggi Schokolade]),([Products].[ProductName].&amp;[Scottish Longbreads]),([Products].[ProductName].&amp;[Sirop d'érable]),([Products].[ProductName].&amp;[Steeleye Stout]),([Products].[ProductName].&amp;[Tarte au sucre]),([Products].[ProductName].&amp;[Teatime Chocolate Biscuits]),([Products].[ProductName].&amp;[Tofu]),([Products].[ProductName].&amp;[Vegie-spread]),([Products].[ProductName].&amp;[Zaanse koeken]),([Products].[ProductName].[All])}" set="1">
      <extLst>
        <ext xmlns:x14="http://schemas.microsoft.com/office/spreadsheetml/2009/9/main" uri="{0C70D0D5-359C-4a49-802D-23BBF952B5CE}">
          <x14:calculatedMember flattenHierarchies="0" hierarchizeDistinct="0">
            <x14:tupleSet rowCount="30">
              <x14:headers>
                <x14:header uniqueName="[Products].[ProductName].[ProductName]" hierarchyName="[Products].[ProductName]"/>
              </x14:headers>
              <x14:rows>
                <x14:row>
                  <x14:rowItem u="[Products].[ProductName].&amp;[Aniseed Syrup]" d="Aniseed Syrup"/>
                </x14:row>
                <x14:row>
                  <x14:rowItem u="[Products].[ProductName].&amp;[Camembert Pierrot]" d="Camembert Pierrot"/>
                </x14:row>
                <x14:row>
                  <x14:rowItem u="[Products].[ProductName].&amp;[Chai]" d="Chai"/>
                </x14:row>
                <x14:row>
                  <x14:rowItem u="[Products].[ProductName].&amp;[Chang]" d="Chang"/>
                </x14:row>
                <x14:row>
                  <x14:rowItem u="[Products].[ProductName].&amp;[Chocolade]" d="Chocolade"/>
                </x14:row>
                <x14:row>
                  <x14:rowItem u="[Products].[ProductName].&amp;[Côte de Blaye]" d="Côte de Blaye"/>
                </x14:row>
                <x14:row>
                  <x14:rowItem u="[Products].[ProductName].&amp;[Geitost]" d="Geitost"/>
                </x14:row>
                <x14:row>
                  <x14:rowItem u="[Products].[ProductName].&amp;[Genen Shouyu]" d="Genen Shouyu"/>
                </x14:row>
                <x14:row>
                  <x14:rowItem u="[Products].[ProductName].&amp;[Grandma's Boysenberry Spread]" d="Grandma's Boysenberry Spread"/>
                </x14:row>
                <x14:row>
                  <x14:rowItem u="[Products].[ProductName].&amp;[Gustaf's Knäckebröd]" d="Gustaf's Knäckebröd"/>
                </x14:row>
                <x14:row>
                  <x14:rowItem u="[Products].[ProductName].&amp;[Ipoh Coffee]" d="Ipoh Coffee"/>
                </x14:row>
                <x14:row>
                  <x14:rowItem u="[Products].[ProductName].&amp;[Longlife Tofu]" d="Longlife Tofu"/>
                </x14:row>
                <x14:row>
                  <x14:rowItem u="[Products].[ProductName].&amp;[Manjimup Dried Apples]" d="Manjimup Dried Apples"/>
                </x14:row>
                <x14:row>
                  <x14:rowItem u="[Products].[ProductName].&amp;[Mascarpone Fabioli]" d="Mascarpone Fabioli"/>
                </x14:row>
                <x14:row>
                  <x14:rowItem u="[Products].[ProductName].&amp;[Mozzarella di Giovanni]" d="Mozzarella di Giovanni"/>
                </x14:row>
                <x14:row>
                  <x14:rowItem u="[Products].[ProductName].&amp;[Queso Cabrales]" d="Queso Cabrales"/>
                </x14:row>
                <x14:row>
                  <x14:rowItem u="[Products].[ProductName].&amp;[Queso Manchego La Pastora]" d="Queso Manchego La Pastora"/>
                </x14:row>
                <x14:row>
                  <x14:rowItem u="[Products].[ProductName].&amp;[Raclette Courdavault]" d="Raclette Courdavault"/>
                </x14:row>
                <x14:row>
                  <x14:rowItem u="[Products].[ProductName].&amp;[Ravioli Angelo]" d="Ravioli Angelo"/>
                </x14:row>
                <x14:row>
                  <x14:rowItem u="[Products].[ProductName].&amp;[Rhönbräu Klosterbier]" d="Rhönbräu Klosterbier"/>
                </x14:row>
                <x14:row>
                  <x14:rowItem u="[Products].[ProductName].&amp;[Schoggi Schokolade]" d="Schoggi Schokolade"/>
                </x14:row>
                <x14:row>
                  <x14:rowItem u="[Products].[ProductName].&amp;[Scottish Longbreads]" d="Scottish Longbreads"/>
                </x14:row>
                <x14:row>
                  <x14:rowItem u="[Products].[ProductName].&amp;[Sirop d'érable]" d="Sirop d'érable"/>
                </x14:row>
                <x14:row>
                  <x14:rowItem u="[Products].[ProductName].&amp;[Steeleye Stout]" d="Steeleye Stout"/>
                </x14:row>
                <x14:row>
                  <x14:rowItem u="[Products].[ProductName].&amp;[Tarte au sucre]" d="Tarte au sucre"/>
                </x14:row>
                <x14:row>
                  <x14:rowItem u="[Products].[ProductName].&amp;[Teatime Chocolate Biscuits]" d="Teatime Chocolate Biscuits"/>
                </x14:row>
                <x14:row>
                  <x14:rowItem u="[Products].[ProductName].&amp;[Tofu]" d="Tofu"/>
                </x14:row>
                <x14:row>
                  <x14:rowItem u="[Products].[ProductName].&amp;[Vegie-spread]" d="Vegie-spread"/>
                </x14:row>
                <x14:row>
                  <x14:rowItem u="[Products].[ProductName].&amp;[Zaanse koeken]" d="Zaanse koeken"/>
                </x14:row>
                <x14:row>
                  <x14:rowItem/>
                </x14:row>
              </x14:rows>
            </x14:tupleSet>
          </x14:calculatedMember>
        </ext>
      </extLst>
    </calculatedMember>
    <calculatedMember name="[Compare Last Y]" mdx="{([Calendar].[Quarter].&amp;[Q1],[Measures].[Grandtotal]),([Calendar].[Quarter].&amp;[Q2],[Measures].[Grandtotal]),([Calendar].[Quarter].&amp;[Q3],[Measures].[Grandtotal]),([Calendar].[Quarter].&amp;[Q3],[Measures].[GTlastyear]),([Calendar].[Quarter].&amp;[Q4],[Measures].[Grandtotal]),([Calendar].[Quarter].&amp;[Q4],[Measures].[GTlastyear])}" set="1">
      <extLst>
        <ext xmlns:x14="http://schemas.microsoft.com/office/spreadsheetml/2009/9/main" uri="{0C70D0D5-359C-4a49-802D-23BBF952B5CE}">
          <x14:calculatedMember flattenHierarchies="0" hierarchizeDistinct="0">
            <x14:tupleSet rowCount="6" columnCount="2">
              <x14:headers>
                <x14:header uniqueName="[Calendar].[Quarter].[Quarter]" hierarchyName="[Calendar].[Quarter]"/>
                <x14:header/>
              </x14:headers>
              <x14:rows>
                <x14:row>
                  <x14:rowItem u="[Calendar].[Quarter].&amp;[Q1]" d="Q1"/>
                  <x14:rowItem u="[Measures].[Grandtotal]" d="Turnover"/>
                </x14:row>
                <x14:row>
                  <x14:rowItem u="[Calendar].[Quarter].&amp;[Q2]" d="Q2"/>
                  <x14:rowItem u="[Measures].[Grandtotal]" d="Turnover"/>
                </x14:row>
                <x14:row>
                  <x14:rowItem u="[Calendar].[Quarter].&amp;[Q3]" d="Q3"/>
                  <x14:rowItem u="[Measures].[Grandtotal]" d="Turnover"/>
                </x14:row>
                <x14:row>
                  <x14:rowItem u="[Calendar].[Quarter].&amp;[Q3]" d="Q3"/>
                  <x14:rowItem u="[Measures].[GTlastyear]" d="GTlastyear"/>
                </x14:row>
                <x14:row>
                  <x14:rowItem u="[Calendar].[Quarter].&amp;[Q4]" d="Q4"/>
                  <x14:rowItem u="[Measures].[Grandtotal]" d="Turnover"/>
                </x14:row>
                <x14:row>
                  <x14:rowItem u="[Calendar].[Quarter].&amp;[Q4]" d="Q4"/>
                  <x14:rowItem u="[Measures].[GTlastyear]" d="GTlastyear"/>
                </x14:row>
              </x14:rows>
            </x14:tupleSet>
          </x14:calculatedMember>
        </ext>
      </extLst>
    </calculatedMember>
  </calculatedMembers>
  <dimensions count="13">
    <dimension name="Calendar" uniqueName="[Calendar]" caption="Calendar"/>
    <dimension name="Calendar Disconnected" uniqueName="[Calendar Disconnected]" caption="Calendar Disconnected"/>
    <dimension name="Categories" uniqueName="[Categories]" caption="Categories"/>
    <dimension name="Customers" uniqueName="[Customers]" caption="Customers"/>
    <dimension name="Employees" uniqueName="[Employees]" caption="Employees"/>
    <dimension measure="1" name="Measures" uniqueName="[Measures]" caption="Measures"/>
    <dimension name="MeasuresTable" uniqueName="[MeasuresTable]" caption="MeasuresTable"/>
    <dimension name="Order Details" uniqueName="[Order Details]" caption="Order Details"/>
    <dimension name="Orders" uniqueName="[Orders]" caption="Orders"/>
    <dimension name="Products" uniqueName="[Products]" caption="Products"/>
    <dimension name="Shippers" uniqueName="[Shippers]" caption="Shippers"/>
    <dimension name="Suppliers" uniqueName="[Suppliers]" caption="Suppliers"/>
    <dimension name="tblObjectives" uniqueName="[tblObjectives]" caption="tblObjectives"/>
  </dimensions>
  <measureGroups count="12">
    <measureGroup name="Calendar" caption="Calendar"/>
    <measureGroup name="Calendar Disconnected" caption="Calendar Disconnected"/>
    <measureGroup name="Categories" caption="Categories"/>
    <measureGroup name="Customers" caption="Customers"/>
    <measureGroup name="Employees" caption="Employees"/>
    <measureGroup name="MeasuresTable" caption="MeasuresTable"/>
    <measureGroup name="Order Details" caption="Order Details"/>
    <measureGroup name="Orders" caption="Orders"/>
    <measureGroup name="Products" caption="Products"/>
    <measureGroup name="Shippers" caption="Shippers"/>
    <measureGroup name="Suppliers" caption="Suppliers"/>
    <measureGroup name="tblObjectives" caption="tblObjectives"/>
  </measureGroups>
  <maps count="29">
    <map measureGroup="0" dimension="0"/>
    <map measureGroup="1" dimension="1"/>
    <map measureGroup="2" dimension="2"/>
    <map measureGroup="3" dimension="3"/>
    <map measureGroup="3" dimension="12"/>
    <map measureGroup="4" dimension="4"/>
    <map measureGroup="5" dimension="6"/>
    <map measureGroup="6" dimension="0"/>
    <map measureGroup="6" dimension="2"/>
    <map measureGroup="6" dimension="3"/>
    <map measureGroup="6" dimension="4"/>
    <map measureGroup="6" dimension="7"/>
    <map measureGroup="6" dimension="8"/>
    <map measureGroup="6" dimension="9"/>
    <map measureGroup="6" dimension="10"/>
    <map measureGroup="6" dimension="11"/>
    <map measureGroup="6" dimension="12"/>
    <map measureGroup="7" dimension="0"/>
    <map measureGroup="7" dimension="3"/>
    <map measureGroup="7" dimension="4"/>
    <map measureGroup="7" dimension="8"/>
    <map measureGroup="7" dimension="10"/>
    <map measureGroup="7" dimension="12"/>
    <map measureGroup="8" dimension="2"/>
    <map measureGroup="8" dimension="9"/>
    <map measureGroup="8" dimension="11"/>
    <map measureGroup="9" dimension="10"/>
    <map measureGroup="10" dimension="11"/>
    <map measureGroup="11"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DP" refreshedDate="45554.546803703706" createdVersion="8" refreshedVersion="8" minRefreshableVersion="3" recordCount="0" supportSubquery="1" supportAdvancedDrill="1" xr:uid="{5A9015E2-0069-4C09-AA77-1ABE185CE453}">
  <cacheSource type="external" connectionId="15"/>
  <cacheFields count="5">
    <cacheField name="[Products].[ProductName].[ProductName]" caption="ProductName" numFmtId="0" hierarchy="82" level="1">
      <sharedItems count="77">
        <s v="Alice Mutton"/>
        <s v="Aniseed Syrup"/>
        <s v="Boston Crab Meat"/>
        <s v="Camembert Pierrot"/>
        <s v="Carnarvon Tigers"/>
        <s v="Chai"/>
        <s v="Chang"/>
        <s v="Chartreuse verte"/>
        <s v="Chef Anton's Cajun Seasoning"/>
        <s v="Chef Anton's Gumbo Mix"/>
        <s v="Chocolade"/>
        <s v="Côte de Blaye"/>
        <s v="Escargots de Bourgogne"/>
        <s v="Filo Mix"/>
        <s v="Fløtemysost"/>
        <s v="Geitost"/>
        <s v="Genen Shouyu"/>
        <s v="Gnocchi di nonna Alice"/>
        <s v="Gorgonzola Telino"/>
        <s v="Grandma's Boysenberry Spread"/>
        <s v="Gravad lax"/>
        <s v="Guaraná Fantástica"/>
        <s v="Gudbrandsdalsost"/>
        <s v="Gula Malacca"/>
        <s v="Gumbär Gummibärchen"/>
        <s v="Gustaf's Knäckebröd"/>
        <s v="Ikura"/>
        <s v="Inlagd Sill"/>
        <s v="Ipoh Coffee"/>
        <s v="Jack's New England Clam Chowder"/>
        <s v="Konbu"/>
        <s v="Lakkalikööri"/>
        <s v="Laughing Lumberjack Lager"/>
        <s v="Longlife Tofu"/>
        <s v="Louisiana Fiery Hot Pepper Sauce"/>
        <s v="Louisiana Hot Spiced Okra"/>
        <s v="Manjimup Dried Apples"/>
        <s v="Mascarpone Fabioli"/>
        <s v="Maxilaku"/>
        <s v="Mishi Kobe Niku"/>
        <s v="Mozzarella di Giovanni"/>
        <s v="Nord-Ost Matjeshering"/>
        <s v="Northwoods Cranberry Sauce"/>
        <s v="NuNuCa Nuß-Nougat-Creme"/>
        <s v="Original Frankfurter grüne Soße"/>
        <s v="Outback Lager"/>
        <s v="Pâté chinois"/>
        <s v="Pavlova"/>
        <s v="Perth Pasties"/>
        <s v="Queso Cabrales"/>
        <s v="Queso Manchego La Pastora"/>
        <s v="Raclette Courdavault"/>
        <s v="Ravioli Angelo"/>
        <s v="Rhönbräu Klosterbier"/>
        <s v="Röd Kaviar"/>
        <s v="Røgede sild"/>
        <s v="Rössle Sauerkraut"/>
        <s v="Sasquatch Ale"/>
        <s v="Schoggi Schokolade"/>
        <s v="Scottish Longbreads"/>
        <s v="Singaporean Hokkien Fried Mee"/>
        <s v="Sir Rodney's Marmalade"/>
        <s v="Sir Rodney's Scones"/>
        <s v="Sirop d'érable"/>
        <s v="Spegesild"/>
        <s v="Steeleye Stout"/>
        <s v="Tarte au sucre"/>
        <s v="Teatime Chocolate Biscuits"/>
        <s v="Thüringer Rostbratwurst"/>
        <s v="Tofu"/>
        <s v="Tourtière"/>
        <s v="Tunnbröd"/>
        <s v="Uncle Bob's Organic Dried Pears"/>
        <s v="Valkoinen suklaa"/>
        <s v="Vegie-spread"/>
        <s v="Wimmers gute Semmelknödel"/>
        <s v="Zaanse koeken"/>
      </sharedItems>
    </cacheField>
    <cacheField name="[Measures].[Grandtotal]" caption="Grandtotal" numFmtId="0" hierarchy="126" level="32767"/>
    <cacheField name="[Measures].[GTpreviousQ]" caption="GTpreviousQ" numFmtId="0" hierarchy="138" level="32767"/>
    <cacheField name="[Calendar].[Year].[Year]" caption="Year" numFmtId="0" hierarchy="2" level="1">
      <sharedItems containsSemiMixedTypes="0" containsNonDate="0" containsString="0"/>
    </cacheField>
    <cacheField name="[Calendar].[Quarter].[Quarter]" caption="Quarter" numFmtId="0" hierarchy="9" level="1">
      <sharedItems count="3">
        <s v="Q1"/>
        <s v="Q2"/>
        <s v="Q3"/>
      </sharedItems>
    </cacheField>
  </cacheFields>
  <cacheHierarchies count="161">
    <cacheHierarchy uniqueName="[Calendar].[Date]" caption="Date" attribute="1" time="1" keyAttribute="1" defaultMemberUniqueName="[Calendar].[Date].[All]" allUniqueName="[Calendar].[Date].[All]" dimensionUniqueName="[Calendar]" displayFolder="" count="0" memberValueDatatype="7" unbalanced="0"/>
    <cacheHierarchy uniqueName="[Calendar].[Date Hierarchy]" caption="Date Hierarchy" time="1" defaultMemberUniqueName="[Calendar].[Date Hierarchy].[All]" allUniqueName="[Calendar].[Date Hierarchy].[All]" dimensionUniqueName="[Calendar]" displayFolder="" count="0" unbalanced="0"/>
    <cacheHierarchy uniqueName="[Calendar].[Year]" caption="Year" attribute="1" time="1" defaultMemberUniqueName="[Calendar].[Year].[All]" allUniqueName="[Calendar].[Year].[All]" dimensionUniqueName="[Calendar]" displayFolder="" count="2" memberValueDatatype="20" unbalanced="0">
      <fieldsUsage count="2">
        <fieldUsage x="-1"/>
        <fieldUsage x="3"/>
      </fieldsUsage>
    </cacheHierarchy>
    <cacheHierarchy uniqueName="[Calendar].[Month Number]" caption="Month Number" attribute="1" time="1" defaultMemberUniqueName="[Calendar].[Month Number].[All]" allUniqueName="[Calendar].[Month Number].[All]" dimensionUniqueName="[Calendar]" displayFolder="" count="0" memberValueDatatype="20" unbalanced="0"/>
    <cacheHierarchy uniqueName="[Calendar].[Month]" caption="Month" attribute="1" time="1" defaultMemberUniqueName="[Calendar].[Month].[All]" allUniqueName="[Calendar].[Month].[All]" dimensionUniqueName="[Calendar]" displayFolder="" count="0" memberValueDatatype="130" unbalanced="0"/>
    <cacheHierarchy uniqueName="[Calendar].[MMM-YYYY]" caption="MMM-YYYY" attribute="1" time="1" defaultMemberUniqueName="[Calendar].[MMM-YYYY].[All]" allUniqueName="[Calendar].[MMM-YYYY].[All]" dimensionUniqueName="[Calendar]" displayFolder="" count="0" memberValueDatatype="130" unbalanced="0"/>
    <cacheHierarchy uniqueName="[Calendar].[Day Of Week Number]" caption="Day Of Week Number" attribute="1" time="1" defaultMemberUniqueName="[Calendar].[Day Of Week Number].[All]" allUniqueName="[Calendar].[Day Of Week Number].[All]" dimensionUniqueName="[Calendar]" displayFolder="" count="0" memberValueDatatype="20" unbalanced="0"/>
    <cacheHierarchy uniqueName="[Calendar].[Day Of Week]" caption="Day Of Week" attribute="1" time="1" defaultMemberUniqueName="[Calendar].[Day Of Week].[All]" allUniqueName="[Calendar].[Day Of Week].[All]" dimensionUniqueName="[Calendar]" displayFolder="" count="0" memberValueDatatype="130" unbalanced="0"/>
    <cacheHierarchy uniqueName="[Calendar].[Quarter New]" caption="Quarter New" attribute="1" time="1" defaultMemberUniqueName="[Calendar].[Quarter New].[All]" allUniqueName="[Calendar].[Quarter New].[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2" memberValueDatatype="130" unbalanced="0">
      <fieldsUsage count="2">
        <fieldUsage x="-1"/>
        <fieldUsage x="4"/>
      </fieldsUsage>
    </cacheHierarchy>
    <cacheHierarchy uniqueName="[Calendar Disconnected].[Date]" caption="Date" attribute="1" time="1" keyAttribute="1" defaultMemberUniqueName="[Calendar Disconnected].[Date].[All]" allUniqueName="[Calendar Disconnected].[Date].[All]" dimensionUniqueName="[Calendar Disconnected]" displayFolder="" count="0" memberValueDatatype="7" unbalanced="0"/>
    <cacheHierarchy uniqueName="[Calendar Disconnected].[Date Hierarchy]" caption="Date Hierarchy" time="1" defaultMemberUniqueName="[Calendar Disconnected].[Date Hierarchy].[All]" allUniqueName="[Calendar Disconnected].[Date Hierarchy].[All]" dimensionUniqueName="[Calendar Disconnected]" displayFolder="" count="0" unbalanced="0"/>
    <cacheHierarchy uniqueName="[Calendar Disconnected].[Year]" caption="Year" attribute="1" time="1" defaultMemberUniqueName="[Calendar Disconnected].[Year].[All]" allUniqueName="[Calendar Disconnected].[Year].[All]" dimensionUniqueName="[Calendar Disconnected]" displayFolder="" count="0" memberValueDatatype="20" unbalanced="0"/>
    <cacheHierarchy uniqueName="[Calendar Disconnected].[Month Number]" caption="Month Number" attribute="1" time="1" defaultMemberUniqueName="[Calendar Disconnected].[Month Number].[All]" allUniqueName="[Calendar Disconnected].[Month Number].[All]" dimensionUniqueName="[Calendar Disconnected]" displayFolder="" count="0" memberValueDatatype="20" unbalanced="0"/>
    <cacheHierarchy uniqueName="[Calendar Disconnected].[Month]" caption="Month" attribute="1" time="1" defaultMemberUniqueName="[Calendar Disconnected].[Month].[All]" allUniqueName="[Calendar Disconnected].[Month].[All]" dimensionUniqueName="[Calendar Disconnected]" displayFolder="" count="0" memberValueDatatype="130" unbalanced="0"/>
    <cacheHierarchy uniqueName="[Calendar Disconnected].[MMM-YYYY]" caption="MMM-YYYY" attribute="1" time="1" defaultMemberUniqueName="[Calendar Disconnected].[MMM-YYYY].[All]" allUniqueName="[Calendar Disconnected].[MMM-YYYY].[All]" dimensionUniqueName="[Calendar Disconnected]" displayFolder="" count="0" memberValueDatatype="130" unbalanced="0"/>
    <cacheHierarchy uniqueName="[Calendar Disconnected].[Day Of Week Number]" caption="Day Of Week Number" attribute="1" time="1" defaultMemberUniqueName="[Calendar Disconnected].[Day Of Week Number].[All]" allUniqueName="[Calendar Disconnected].[Day Of Week Number].[All]" dimensionUniqueName="[Calendar Disconnected]" displayFolder="" count="0" memberValueDatatype="20" unbalanced="0"/>
    <cacheHierarchy uniqueName="[Calendar Disconnected].[Day Of Week]" caption="Day Of Week" attribute="1" time="1" defaultMemberUniqueName="[Calendar Disconnected].[Day Of Week].[All]" allUniqueName="[Calendar Disconnected].[Day Of Week].[All]" dimensionUniqueName="[Calendar Disconnected]" displayFolder="" count="0" memberValueDatatype="130" unbalanced="0"/>
    <cacheHierarchy uniqueName="[Calendar Disconnected].[SlicerMonth]" caption="SlicerMonth" attribute="1" time="1" defaultMemberUniqueName="[Calendar Disconnected].[SlicerMonth].[All]" allUniqueName="[Calendar Disconnected].[SlicerMonth].[All]" dimensionUniqueName="[Calendar Disconnected]" displayFolder="" count="0" memberValueDatatype="130" unbalanced="0"/>
    <cacheHierarchy uniqueName="[Categories].[CategoryID]" caption="CategoryID" attribute="1" defaultMemberUniqueName="[Categories].[CategoryID].[All]" allUniqueName="[Categories].[CategoryID].[All]" dimensionUniqueName="[Categories]" displayFolder="" count="0" memberValueDatatype="20" unbalanced="0"/>
    <cacheHierarchy uniqueName="[Categories].[CategoryName]" caption="CategoryName" attribute="1" defaultMemberUniqueName="[Categories].[CategoryName].[All]" allUniqueName="[Categories].[CategoryName].[All]" dimensionUniqueName="[Categories]" displayFolder="" count="0" memberValueDatatype="130" unbalanced="0"/>
    <cacheHierarchy uniqueName="[Categories].[Description]" caption="Description" attribute="1" defaultMemberUniqueName="[Categories].[Description].[All]" allUniqueName="[Categories].[Description].[All]" dimensionUniqueName="[Categories]" displayFolder="" count="0" memberValueDatatype="130" unbalanced="0"/>
    <cacheHierarchy uniqueName="[Categories].[Picture]" caption="Picture" attribute="1" defaultMemberUniqueName="[Categories].[Picture].[All]" allUniqueName="[Categories].[Picture].[All]" dimensionUniqueName="[Categories]" displayFolder="" count="0" memberValueDatatype="130" unbalanced="0"/>
    <cacheHierarchy uniqueName="[Customers].[CustomerID]" caption="CustomerID" attribute="1" defaultMemberUniqueName="[Customers].[CustomerID].[All]" allUniqueName="[Customers].[CustomerID].[All]" dimensionUniqueName="[Customers]" displayFolder="" count="0" memberValueDatatype="130" unbalanced="0"/>
    <cacheHierarchy uniqueName="[Customers].[CompanyName]" caption="CompanyName" attribute="1" defaultMemberUniqueName="[Customers].[CompanyName].[All]" allUniqueName="[Customers].[CompanyName].[All]" dimensionUniqueName="[Customers]" displayFolder="" count="0" memberValueDatatype="130" unbalanced="0"/>
    <cacheHierarchy uniqueName="[Customers].[ContactName]" caption="ContactName" attribute="1" defaultMemberUniqueName="[Customers].[ContactName].[All]" allUniqueName="[Customers].[ContactName].[All]" dimensionUniqueName="[Customers]" displayFolder="" count="0" memberValueDatatype="130" unbalanced="0"/>
    <cacheHierarchy uniqueName="[Customers].[ContactTitle]" caption="ContactTitle" attribute="1" defaultMemberUniqueName="[Customers].[ContactTitle].[All]" allUniqueName="[Customers].[ContactTitle].[All]" dimensionUniqueName="[Customers]" displayFolder="" count="0" memberValueDatatype="130" unbalanced="0"/>
    <cacheHierarchy uniqueName="[Customers].[Address]" caption="Address" attribute="1" defaultMemberUniqueName="[Customers].[Address].[All]" allUniqueName="[Customers].[Address].[All]" dimensionUniqueName="[Customers]" displayFolder="" count="0" memberValueDatatype="130" unbalanced="0"/>
    <cacheHierarchy uniqueName="[Customers].[City]" caption="City" attribute="1" defaultMemberUniqueName="[Customers].[City].[All]" allUniqueName="[Customers].[City].[All]" dimensionUniqueName="[Customers]" displayFolder="" count="0" memberValueDatatype="130" unbalanced="0"/>
    <cacheHierarchy uniqueName="[Customers].[Region]" caption="Region" attribute="1" defaultMemberUniqueName="[Customers].[Region].[All]" allUniqueName="[Customers].[Region].[All]" dimensionUniqueName="[Customers]" displayFolder="" count="0" memberValueDatatype="130" unbalanced="0"/>
    <cacheHierarchy uniqueName="[Customers].[PostalCode]" caption="PostalCode" attribute="1" defaultMemberUniqueName="[Customers].[PostalCode].[All]" allUniqueName="[Customers].[PostalCode].[All]" dimensionUniqueName="[Customers]" displayFolder="" count="0" memberValueDatatype="130" unbalanced="0"/>
    <cacheHierarchy uniqueName="[Customers].[Country]" caption="Country" attribute="1" defaultMemberUniqueName="[Customers].[Country].[All]" allUniqueName="[Customers].[Country].[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Fax]" caption="Fax" attribute="1" defaultMemberUniqueName="[Customers].[Fax].[All]" allUniqueName="[Customers].[Fax].[All]" dimensionUniqueName="[Customers]" displayFolder="" count="0" memberValueDatatype="130" unbalanced="0"/>
    <cacheHierarchy uniqueName="[Employees].[EmployeeID]" caption="EmployeeID" attribute="1" defaultMemberUniqueName="[Employees].[EmployeeID].[All]" allUniqueName="[Employees].[EmployeeID].[All]" dimensionUniqueName="[Employees]" displayFolder="" count="0" memberValueDatatype="20" unbalanced="0"/>
    <cacheHierarchy uniqueName="[Employees].[LastName]" caption="LastName" attribute="1" defaultMemberUniqueName="[Employees].[LastName].[All]" allUniqueName="[Employees].[LastName].[All]" dimensionUniqueName="[Employees]" displayFolder="" count="0" memberValueDatatype="130" unbalanced="0"/>
    <cacheHierarchy uniqueName="[Employees].[FirstName]" caption="FirstName" attribute="1" defaultMemberUniqueName="[Employees].[FirstName].[All]" allUniqueName="[Employees].[FirstName].[All]" dimensionUniqueName="[Employees]" displayFolder="" count="0" memberValueDatatype="130" unbalanced="0"/>
    <cacheHierarchy uniqueName="[Employees].[Title]" caption="Title" attribute="1" defaultMemberUniqueName="[Employees].[Title].[All]" allUniqueName="[Employees].[Title].[All]" dimensionUniqueName="[Employees]" displayFolder="" count="0" memberValueDatatype="130" unbalanced="0"/>
    <cacheHierarchy uniqueName="[Employees].[TitleOfCourtesy]" caption="TitleOfCourtesy" attribute="1" defaultMemberUniqueName="[Employees].[TitleOfCourtesy].[All]" allUniqueName="[Employees].[TitleOfCourtesy].[All]" dimensionUniqueName="[Employees]" displayFolder="" count="0" memberValueDatatype="130" unbalanced="0"/>
    <cacheHierarchy uniqueName="[Employees].[BirthDate]" caption="BirthDate" attribute="1" time="1" defaultMemberUniqueName="[Employees].[BirthDate].[All]" allUniqueName="[Employees].[BirthDate].[All]" dimensionUniqueName="[Employees]" displayFolder="" count="0" memberValueDatatype="7" unbalanced="0"/>
    <cacheHierarchy uniqueName="[Employees].[HireDate]" caption="HireDate" attribute="1" time="1" defaultMemberUniqueName="[Employees].[HireDate].[All]" allUniqueName="[Employees].[HireDate].[All]" dimensionUniqueName="[Employees]" displayFolder="" count="0" memberValueDatatype="7" unbalanced="0"/>
    <cacheHierarchy uniqueName="[Employees].[Address]" caption="Address" attribute="1" defaultMemberUniqueName="[Employees].[Address].[All]" allUniqueName="[Employees].[Address].[All]" dimensionUniqueName="[Employees]" displayFolder="" count="0" memberValueDatatype="130" unbalanced="0"/>
    <cacheHierarchy uniqueName="[Employees].[City]" caption="City" attribute="1" defaultMemberUniqueName="[Employees].[City].[All]" allUniqueName="[Employees].[City].[All]" dimensionUniqueName="[Employees]" displayFolder="" count="0" memberValueDatatype="130" unbalanced="0"/>
    <cacheHierarchy uniqueName="[Employees].[Region]" caption="Region" attribute="1" defaultMemberUniqueName="[Employees].[Region].[All]" allUniqueName="[Employees].[Region].[All]" dimensionUniqueName="[Employees]" displayFolder="" count="0" memberValueDatatype="130" unbalanced="0"/>
    <cacheHierarchy uniqueName="[Employees].[PostalCode]" caption="PostalCode" attribute="1" defaultMemberUniqueName="[Employees].[PostalCode].[All]" allUniqueName="[Employees].[PostalCode].[All]" dimensionUniqueName="[Employees]" displayFolder="" count="0" memberValueDatatype="130" unbalanced="0"/>
    <cacheHierarchy uniqueName="[Employees].[Country]" caption="Country" attribute="1" defaultMemberUniqueName="[Employees].[Country].[All]" allUniqueName="[Employees].[Country].[All]" dimensionUniqueName="[Employees]" displayFolder="" count="0" memberValueDatatype="130" unbalanced="0"/>
    <cacheHierarchy uniqueName="[Employees].[HomePhone]" caption="HomePhone" attribute="1" defaultMemberUniqueName="[Employees].[HomePhone].[All]" allUniqueName="[Employees].[HomePhone].[All]" dimensionUniqueName="[Employees]" displayFolder="" count="0" memberValueDatatype="130" unbalanced="0"/>
    <cacheHierarchy uniqueName="[Employees].[Extension]" caption="Extension" attribute="1" defaultMemberUniqueName="[Employees].[Extension].[All]" allUniqueName="[Employees].[Extension].[All]" dimensionUniqueName="[Employees]" displayFolder="" count="0" memberValueDatatype="130" unbalanced="0"/>
    <cacheHierarchy uniqueName="[Employees].[Photo]" caption="Photo" attribute="1" defaultMemberUniqueName="[Employees].[Photo].[All]" allUniqueName="[Employees].[Photo].[All]" dimensionUniqueName="[Employees]" displayFolder="" count="0" memberValueDatatype="130" unbalanced="0"/>
    <cacheHierarchy uniqueName="[Employees].[Notes]" caption="Notes" attribute="1" defaultMemberUniqueName="[Employees].[Notes].[All]" allUniqueName="[Employees].[Notes].[All]" dimensionUniqueName="[Employees]" displayFolder="" count="0" memberValueDatatype="130" unbalanced="0"/>
    <cacheHierarchy uniqueName="[Employees].[ReportsTo]" caption="ReportsTo" attribute="1" defaultMemberUniqueName="[Employees].[ReportsTo].[All]" allUniqueName="[Employees].[ReportsTo].[All]" dimensionUniqueName="[Employees]" displayFolder="" count="0" memberValueDatatype="20" unbalanced="0"/>
    <cacheHierarchy uniqueName="[MeasuresTable].[DummyColumn]" caption="DummyColumn" attribute="1" defaultMemberUniqueName="[MeasuresTable].[DummyColumn].[All]" allUniqueName="[MeasuresTable].[DummyColumn].[All]" dimensionUniqueName="[MeasuresTable]" displayFolder="" count="0" memberValueDatatype="130" unbalanced="0"/>
    <cacheHierarchy uniqueName="[Order Details].[OrderID]" caption="OrderID" attribute="1" defaultMemberUniqueName="[Order Details].[OrderID].[All]" allUniqueName="[Order Details].[OrderID].[All]" dimensionUniqueName="[Order Details]" displayFolder="" count="0" memberValueDatatype="20" unbalanced="0"/>
    <cacheHierarchy uniqueName="[Order Details].[ProductID]" caption="ProductID" attribute="1" defaultMemberUniqueName="[Order Details].[ProductID].[All]" allUniqueName="[Order Details].[ProductID].[All]" dimensionUniqueName="[Order Details]" displayFolder="" count="0" memberValueDatatype="20" unbalanced="0"/>
    <cacheHierarchy uniqueName="[Order Details].[UnitPrice]" caption="UnitPrice" attribute="1" defaultMemberUniqueName="[Order Details].[UnitPrice].[All]" allUniqueName="[Order Details].[UnitPrice].[All]" dimensionUniqueName="[Order Details]" displayFolder="" count="0" memberValueDatatype="5" unbalanced="0"/>
    <cacheHierarchy uniqueName="[Order Details].[Quantity]" caption="Quantity" attribute="1" defaultMemberUniqueName="[Order Details].[Quantity].[All]" allUniqueName="[Order Details].[Quantity].[All]" dimensionUniqueName="[Order Details]" displayFolder="" count="0" memberValueDatatype="20" unbalanced="0"/>
    <cacheHierarchy uniqueName="[Order Details].[Discount]" caption="Discount" attribute="1" defaultMemberUniqueName="[Order Details].[Discount].[All]" allUniqueName="[Order Details].[Discount].[All]" dimensionUniqueName="[Order Details]" displayFolder="" count="0" memberValueDatatype="5" unbalanced="0"/>
    <cacheHierarchy uniqueName="[Order Details].[subtotal]" caption="subtotal" attribute="1" defaultMemberUniqueName="[Order Details].[subtotal].[All]" allUniqueName="[Order Details].[subtotal].[All]" dimensionUniqueName="[Order Details]" displayFolder="" count="0" memberValueDatatype="6" unbalanced="0"/>
    <cacheHierarchy uniqueName="[Order Details].[Productname]" caption="Productname" attribute="1" defaultMemberUniqueName="[Order Details].[Productname].[All]" allUniqueName="[Order Details].[Productname].[All]" dimensionUniqueName="[Order Details]" displayFolder="" count="0" memberValueDatatype="130" unbalanced="0"/>
    <cacheHierarchy uniqueName="[Order Details].[Customername]" caption="Customername" attribute="1" defaultMemberUniqueName="[Order Details].[Customername].[All]" allUniqueName="[Order Details].[Customername].[All]" dimensionUniqueName="[Order Details]" displayFolder="" count="0" memberValueDatatype="130" unbalanced="0"/>
    <cacheHierarchy uniqueName="[Order Details].[Country]" caption="Country" attribute="1" defaultMemberUniqueName="[Order Details].[Country].[All]" allUniqueName="[Order Details].[Country].[All]" dimensionUniqueName="[Order Details]" displayFolder="" count="0" memberValueDatatype="130" unbalanced="0"/>
    <cacheHierarchy uniqueName="[Order Details].[Cats]" caption="Cats" attribute="1" defaultMemberUniqueName="[Order Details].[Cats].[All]" allUniqueName="[Order Details].[Cats].[All]" dimensionUniqueName="[Order Details]" displayFolder="" count="0" memberValueDatatype="130" unbalanced="0"/>
    <cacheHierarchy uniqueName="[Order Details].[Continent]" caption="Continent" attribute="1" defaultMemberUniqueName="[Order Details].[Continent].[All]" allUniqueName="[Order Details].[Continent].[All]" dimensionUniqueName="[Order Details]" displayFolder="" count="0" memberValueDatatype="130" unbalanced="0"/>
    <cacheHierarchy uniqueName="[Orders].[OrderID]" caption="OrderID" attribute="1" defaultMemberUniqueName="[Orders].[OrderID].[All]" allUniqueName="[Orders].[OrderID].[All]" dimensionUniqueName="[Orders]" displayFolder="" count="0" memberValueDatatype="20" unbalanced="0"/>
    <cacheHierarchy uniqueName="[Orders].[CustomerID]" caption="CustomerID" attribute="1" defaultMemberUniqueName="[Orders].[CustomerID].[All]" allUniqueName="[Orders].[CustomerID].[All]" dimensionUniqueName="[Orders]" displayFolder="" count="0" memberValueDatatype="130" unbalanced="0"/>
    <cacheHierarchy uniqueName="[Orders].[EmployeeID]" caption="EmployeeID" attribute="1" defaultMemberUniqueName="[Orders].[EmployeeID].[All]" allUniqueName="[Orders].[EmployeeID].[All]" dimensionUniqueName="[Orders]" displayFolder="" count="0" memberValueDatatype="20" unbalanced="0"/>
    <cacheHierarchy uniqueName="[Orders].[OrderDate]" caption="OrderDate" attribute="1" time="1" defaultMemberUniqueName="[Orders].[OrderDate].[All]" allUniqueName="[Orders].[OrderDate].[All]" dimensionUniqueName="[Orders]" displayFolder="" count="0" memberValueDatatype="7" unbalanced="0"/>
    <cacheHierarchy uniqueName="[Orders].[RequiredDate]" caption="RequiredDate" attribute="1" time="1" defaultMemberUniqueName="[Orders].[RequiredDate].[All]" allUniqueName="[Orders].[RequiredDate].[All]" dimensionUniqueName="[Orders]" displayFolder="" count="0" memberValueDatatype="7" unbalanced="0"/>
    <cacheHierarchy uniqueName="[Orders].[ShippedDate]" caption="ShippedDate" attribute="1" time="1" defaultMemberUniqueName="[Orders].[ShippedDate].[All]" allUniqueName="[Orders].[ShippedDate].[All]" dimensionUniqueName="[Orders]" displayFolder="" count="0" memberValueDatatype="7" unbalanced="0"/>
    <cacheHierarchy uniqueName="[Orders].[ShipVia]" caption="ShipVia" attribute="1" defaultMemberUniqueName="[Orders].[ShipVia].[All]" allUniqueName="[Orders].[ShipVia].[All]" dimensionUniqueName="[Orders]" displayFolder="" count="0" memberValueDatatype="20" unbalanced="0"/>
    <cacheHierarchy uniqueName="[Orders].[Freight]" caption="Freight" attribute="1" defaultMemberUniqueName="[Orders].[Freight].[All]" allUniqueName="[Orders].[Freight].[All]" dimensionUniqueName="[Orders]" displayFolder="" count="0" memberValueDatatype="5" unbalanced="0"/>
    <cacheHierarchy uniqueName="[Orders].[ShipName]" caption="ShipName" attribute="1" defaultMemberUniqueName="[Orders].[ShipName].[All]" allUniqueName="[Orders].[ShipName].[All]" dimensionUniqueName="[Orders]" displayFolder="" count="0" memberValueDatatype="130" unbalanced="0"/>
    <cacheHierarchy uniqueName="[Orders].[ShipAddress]" caption="ShipAddress" attribute="1" defaultMemberUniqueName="[Orders].[ShipAddress].[All]" allUniqueName="[Orders].[ShipAddress].[All]" dimensionUniqueName="[Orders]" displayFolder="" count="0" memberValueDatatype="130" unbalanced="0"/>
    <cacheHierarchy uniqueName="[Orders].[ShipCity]" caption="ShipCity" attribute="1" defaultMemberUniqueName="[Orders].[ShipCity].[All]" allUniqueName="[Orders].[ShipCity].[All]" dimensionUniqueName="[Orders]" displayFolder="" count="0" memberValueDatatype="130" unbalanced="0"/>
    <cacheHierarchy uniqueName="[Orders].[ShipRegion]" caption="ShipRegion" attribute="1" defaultMemberUniqueName="[Orders].[ShipRegion].[All]" allUniqueName="[Orders].[ShipRegion].[All]" dimensionUniqueName="[Orders]" displayFolder="" count="0" memberValueDatatype="130" unbalanced="0"/>
    <cacheHierarchy uniqueName="[Orders].[ShipPostalCode]" caption="ShipPostalCode" attribute="1" defaultMemberUniqueName="[Orders].[ShipPostalCode].[All]" allUniqueName="[Orders].[ShipPostalCode].[All]" dimensionUniqueName="[Orders]" displayFolder="" count="0" memberValueDatatype="130" unbalanced="0"/>
    <cacheHierarchy uniqueName="[Orders].[ShipCountry]" caption="ShipCountry" attribute="1" defaultMemberUniqueName="[Orders].[ShipCountry].[All]" allUniqueName="[Orders].[ShipCountry].[All]" dimensionUniqueName="[Orders]" displayFolder="" count="0" memberValueDatatype="130" unbalanced="0"/>
    <cacheHierarchy uniqueName="[Orders].[SalesMonth]" caption="SalesMonth" attribute="1" defaultMemberUniqueName="[Orders].[SalesMonth].[All]" allUniqueName="[Orders].[SalesMonth].[All]" dimensionUniqueName="[Orders]" displayFolder="" count="0" memberValueDatatype="130" unbalanced="0"/>
    <cacheHierarchy uniqueName="[Orders].[SalesYear]" caption="SalesYear" attribute="1" defaultMemberUniqueName="[Orders].[SalesYear].[All]" allUniqueName="[Orders].[SalesYear].[All]" dimensionUniqueName="[Orders]" displayFolder="" count="0" memberValueDatatype="20" unbalanced="0"/>
    <cacheHierarchy uniqueName="[Orders].[Calculated Column 1]" caption="Calculated Column 1" attribute="1" defaultMemberUniqueName="[Orders].[Calculated Column 1].[All]" allUniqueName="[Orders].[Calculated Column 1].[All]" dimensionUniqueName="[Orders]" displayFolder="" count="0" memberValueDatatype="20" unbalanced="0"/>
    <cacheHierarchy uniqueName="[Orders].[Month Recalc]" caption="Month Recalc" attribute="1" defaultMemberUniqueName="[Orders].[Month Recalc].[All]" allUniqueName="[Orders].[Month Recalc].[All]" dimensionUniqueName="[Orders]" displayFolder="" count="0" memberValueDatatype="130" unbalanced="0"/>
    <cacheHierarchy uniqueName="[Products].[ProductID]" caption="ProductID" attribute="1" defaultMemberUniqueName="[Products].[ProductID].[All]" allUniqueName="[Products].[ProductID].[All]" dimensionUniqueName="[Products]" displayFolder="" count="0" memberValueDatatype="20" unbalanced="0"/>
    <cacheHierarchy uniqueName="[Products].[ProductName]" caption="ProductName" attribute="1" defaultMemberUniqueName="[Products].[ProductName].[All]" allUniqueName="[Products].[ProductName].[All]" dimensionUniqueName="[Products]" displayFolder="" count="2" memberValueDatatype="130" unbalanced="0">
      <fieldsUsage count="2">
        <fieldUsage x="-1"/>
        <fieldUsage x="0"/>
      </fieldsUsage>
    </cacheHierarchy>
    <cacheHierarchy uniqueName="[Products].[SupplierID]" caption="SupplierID" attribute="1" defaultMemberUniqueName="[Products].[SupplierID].[All]" allUniqueName="[Products].[SupplierID].[All]" dimensionUniqueName="[Products]" displayFolder="" count="0" memberValueDatatype="20" unbalanced="0"/>
    <cacheHierarchy uniqueName="[Products].[CategoryID]" caption="CategoryID" attribute="1" defaultMemberUniqueName="[Products].[CategoryID].[All]" allUniqueName="[Products].[CategoryID].[All]" dimensionUniqueName="[Products]" displayFolder="" count="0" memberValueDatatype="20" unbalanced="0"/>
    <cacheHierarchy uniqueName="[Products].[QuantityPerUnit]" caption="QuantityPerUnit" attribute="1" defaultMemberUniqueName="[Products].[QuantityPerUnit].[All]" allUniqueName="[Products].[QuantityPerUnit].[All]" dimensionUniqueName="[Products]" displayFolder="" count="0" memberValueDatatype="130" unbalanced="0"/>
    <cacheHierarchy uniqueName="[Products].[UnitPrice]" caption="UnitPrice" attribute="1" defaultMemberUniqueName="[Products].[UnitPrice].[All]" allUniqueName="[Products].[UnitPrice].[All]" dimensionUniqueName="[Products]" displayFolder="" count="0" memberValueDatatype="5" unbalanced="0"/>
    <cacheHierarchy uniqueName="[Products].[UnitsInStock]" caption="UnitsInStock" attribute="1" defaultMemberUniqueName="[Products].[UnitsInStock].[All]" allUniqueName="[Products].[UnitsInStock].[All]" dimensionUniqueName="[Products]" displayFolder="" count="0" memberValueDatatype="20" unbalanced="0"/>
    <cacheHierarchy uniqueName="[Products].[UnitsOnOrder]" caption="UnitsOnOrder" attribute="1" defaultMemberUniqueName="[Products].[UnitsOnOrder].[All]" allUniqueName="[Products].[UnitsOnOrder].[All]" dimensionUniqueName="[Products]" displayFolder="" count="0" memberValueDatatype="20" unbalanced="0"/>
    <cacheHierarchy uniqueName="[Products].[ReorderLevel]" caption="ReorderLevel" attribute="1" defaultMemberUniqueName="[Products].[ReorderLevel].[All]" allUniqueName="[Products].[ReorderLevel].[All]" dimensionUniqueName="[Products]" displayFolder="" count="0" memberValueDatatype="20" unbalanced="0"/>
    <cacheHierarchy uniqueName="[Products].[Discontinued]" caption="Discontinued" attribute="1" defaultMemberUniqueName="[Products].[Discontinued].[All]" allUniqueName="[Products].[Discontinued].[All]" dimensionUniqueName="[Products]" displayFolder="" count="0" memberValueDatatype="11" unbalanced="0"/>
    <cacheHierarchy uniqueName="[Products].[NrOrders]" caption="NrOrders" attribute="1" defaultMemberUniqueName="[Products].[NrOrders].[All]" allUniqueName="[Products].[NrOrders].[All]" dimensionUniqueName="[Products]" displayFolder="" count="0" memberValueDatatype="20" unbalanced="0"/>
    <cacheHierarchy uniqueName="[Products].[NrOrdersToGlobal]" caption="NrOrdersToGlobal" attribute="1" defaultMemberUniqueName="[Products].[NrOrdersToGlobal].[All]" allUniqueName="[Products].[NrOrdersToGlobal].[All]" dimensionUniqueName="[Products]" displayFolder="" count="0" memberValueDatatype="5" unbalanced="0"/>
    <cacheHierarchy uniqueName="[Products].[Alt NrOrders]" caption="Alt NrOrders" attribute="1" defaultMemberUniqueName="[Products].[Alt NrOrders].[All]" allUniqueName="[Products].[Alt NrOrders].[All]" dimensionUniqueName="[Products]" displayFolder="" count="0" memberValueDatatype="20" unbalanced="0"/>
    <cacheHierarchy uniqueName="[Shippers].[ShipperID]" caption="ShipperID" attribute="1" defaultMemberUniqueName="[Shippers].[ShipperID].[All]" allUniqueName="[Shippers].[ShipperID].[All]" dimensionUniqueName="[Shippers]" displayFolder="" count="0" memberValueDatatype="20" unbalanced="0"/>
    <cacheHierarchy uniqueName="[Shippers].[CompanyName]" caption="CompanyName" attribute="1" defaultMemberUniqueName="[Shippers].[CompanyName].[All]" allUniqueName="[Shippers].[CompanyName].[All]" dimensionUniqueName="[Shippers]" displayFolder="" count="0" memberValueDatatype="130" unbalanced="0"/>
    <cacheHierarchy uniqueName="[Shippers].[Phone]" caption="Phone" attribute="1" defaultMemberUniqueName="[Shippers].[Phone].[All]" allUniqueName="[Shippers].[Phone].[All]" dimensionUniqueName="[Shippers]" displayFolder="" count="0" memberValueDatatype="130" unbalanced="0"/>
    <cacheHierarchy uniqueName="[Suppliers].[SupplierID]" caption="SupplierID" attribute="1" defaultMemberUniqueName="[Suppliers].[SupplierID].[All]" allUniqueName="[Suppliers].[SupplierID].[All]" dimensionUniqueName="[Suppliers]" displayFolder="" count="0" memberValueDatatype="20" unbalanced="0"/>
    <cacheHierarchy uniqueName="[Suppliers].[CompanyName]" caption="CompanyName" attribute="1" defaultMemberUniqueName="[Suppliers].[CompanyName].[All]" allUniqueName="[Suppliers].[CompanyName].[All]" dimensionUniqueName="[Suppliers]" displayFolder="" count="0" memberValueDatatype="130" unbalanced="0"/>
    <cacheHierarchy uniqueName="[Suppliers].[ContactName]" caption="ContactName" attribute="1" defaultMemberUniqueName="[Suppliers].[ContactName].[All]" allUniqueName="[Suppliers].[ContactName].[All]" dimensionUniqueName="[Suppliers]" displayFolder="" count="0" memberValueDatatype="130" unbalanced="0"/>
    <cacheHierarchy uniqueName="[Suppliers].[ContactTitle]" caption="ContactTitle" attribute="1" defaultMemberUniqueName="[Suppliers].[ContactTitle].[All]" allUniqueName="[Suppliers].[ContactTitle].[All]" dimensionUniqueName="[Suppliers]" displayFolder="" count="0" memberValueDatatype="130" unbalanced="0"/>
    <cacheHierarchy uniqueName="[Suppliers].[Address]" caption="Address" attribute="1" defaultMemberUniqueName="[Suppliers].[Address].[All]" allUniqueName="[Suppliers].[Address].[All]" dimensionUniqueName="[Suppliers]" displayFolder="" count="0" memberValueDatatype="130" unbalanced="0"/>
    <cacheHierarchy uniqueName="[Suppliers].[City]" caption="City" attribute="1" defaultMemberUniqueName="[Suppliers].[City].[All]" allUniqueName="[Suppliers].[City].[All]" dimensionUniqueName="[Suppliers]" displayFolder="" count="0" memberValueDatatype="130" unbalanced="0"/>
    <cacheHierarchy uniqueName="[Suppliers].[Region]" caption="Region" attribute="1" defaultMemberUniqueName="[Suppliers].[Region].[All]" allUniqueName="[Suppliers].[Region].[All]" dimensionUniqueName="[Suppliers]" displayFolder="" count="0" memberValueDatatype="130" unbalanced="0"/>
    <cacheHierarchy uniqueName="[Suppliers].[PostalCode]" caption="PostalCode" attribute="1" defaultMemberUniqueName="[Suppliers].[PostalCode].[All]" allUniqueName="[Suppliers].[PostalCode].[All]" dimensionUniqueName="[Suppliers]" displayFolder="" count="0" memberValueDatatype="130" unbalanced="0"/>
    <cacheHierarchy uniqueName="[Suppliers].[Country]" caption="Country" attribute="1" defaultMemberUniqueName="[Suppliers].[Country].[All]" allUniqueName="[Suppliers].[Country].[All]" dimensionUniqueName="[Suppliers]" displayFolder="" count="0" memberValueDatatype="130" unbalanced="0"/>
    <cacheHierarchy uniqueName="[Suppliers].[Phone]" caption="Phone" attribute="1" defaultMemberUniqueName="[Suppliers].[Phone].[All]" allUniqueName="[Suppliers].[Phone].[All]" dimensionUniqueName="[Suppliers]" displayFolder="" count="0" memberValueDatatype="130" unbalanced="0"/>
    <cacheHierarchy uniqueName="[Suppliers].[Fax]" caption="Fax" attribute="1" defaultMemberUniqueName="[Suppliers].[Fax].[All]" allUniqueName="[Suppliers].[Fax].[All]" dimensionUniqueName="[Suppliers]" displayFolder="" count="0" memberValueDatatype="130" unbalanced="0"/>
    <cacheHierarchy uniqueName="[Suppliers].[HomePage]" caption="HomePage" attribute="1" defaultMemberUniqueName="[Suppliers].[HomePage].[All]" allUniqueName="[Suppliers].[HomePage].[All]" dimensionUniqueName="[Suppliers]" displayFolder="" count="0" memberValueDatatype="130" unbalanced="0"/>
    <cacheHierarchy uniqueName="[tblObjectives].[Countries]" caption="Countries" attribute="1" defaultMemberUniqueName="[tblObjectives].[Countries].[All]" allUniqueName="[tblObjectives].[Countries].[All]" dimensionUniqueName="[tblObjectives]" displayFolder="" count="0" memberValueDatatype="130" unbalanced="0"/>
    <cacheHierarchy uniqueName="[tblObjectives].[Forecasts 2019]" caption="Forecasts 2019" attribute="1" defaultMemberUniqueName="[tblObjectives].[Forecasts 2019].[All]" allUniqueName="[tblObjectives].[Forecasts 2019].[All]" dimensionUniqueName="[tblObjectives]" displayFolder="" count="0" memberValueDatatype="20" unbalanced="0"/>
    <cacheHierarchy uniqueName="[tblObjectives].[Continent]" caption="Continent" attribute="1" defaultMemberUniqueName="[tblObjectives].[Continent].[All]" allUniqueName="[tblObjectives].[Continent].[All]" dimensionUniqueName="[tblObjectives]" displayFolder="" count="0" memberValueDatatype="130" unbalanced="0"/>
    <cacheHierarchy uniqueName="[Measures].[Sum of Forecasts 2019]" caption="S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Average of Forecasts 2019]" caption="Average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Maximum of Forecasts 2019]" caption="Maxim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Distinct Count of Forecasts 2019]" caption="Distinct Count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Count of Customername]" caption="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Count of CompanyName]" caption="Count of CompanyName" measure="1" displayFolder="" measureGroup="Customers" count="0">
      <extLst>
        <ext xmlns:x15="http://schemas.microsoft.com/office/spreadsheetml/2010/11/main" uri="{B97F6D7D-B522-45F9-BDA1-12C45D357490}">
          <x15:cacheHierarchy aggregatedColumn="24"/>
        </ext>
      </extLst>
    </cacheHierarchy>
    <cacheHierarchy uniqueName="[Measures].[Distinct Count of CompanyName]" caption="Distinct Count of CompanyName" measure="1" displayFolder="" measureGroup="Customers" count="0">
      <extLst>
        <ext xmlns:x15="http://schemas.microsoft.com/office/spreadsheetml/2010/11/main" uri="{B97F6D7D-B522-45F9-BDA1-12C45D357490}">
          <x15:cacheHierarchy aggregatedColumn="24"/>
        </ext>
      </extLst>
    </cacheHierarchy>
    <cacheHierarchy uniqueName="[Measures].[Sum of subtotal]" caption="Sum of subtotal" measure="1" displayFolder="" measureGroup="Order Details" count="0">
      <extLst>
        <ext xmlns:x15="http://schemas.microsoft.com/office/spreadsheetml/2010/11/main" uri="{B97F6D7D-B522-45F9-BDA1-12C45D357490}">
          <x15:cacheHierarchy aggregatedColumn="57"/>
        </ext>
      </extLst>
    </cacheHierarchy>
    <cacheHierarchy uniqueName="[Measures].[Sum of NrOrders]" caption="Sum of NrOrders" measure="1" displayFolder="" measureGroup="Products" count="0">
      <extLst>
        <ext xmlns:x15="http://schemas.microsoft.com/office/spreadsheetml/2010/11/main" uri="{B97F6D7D-B522-45F9-BDA1-12C45D357490}">
          <x15:cacheHierarchy aggregatedColumn="91"/>
        </ext>
      </extLst>
    </cacheHierarchy>
    <cacheHierarchy uniqueName="[Measures].[Count of Productname]" caption="Count of Productname" measure="1" displayFolder="" measureGroup="Order Details" count="0">
      <extLst>
        <ext xmlns:x15="http://schemas.microsoft.com/office/spreadsheetml/2010/11/main" uri="{B97F6D7D-B522-45F9-BDA1-12C45D357490}">
          <x15:cacheHierarchy aggregatedColumn="58"/>
        </ext>
      </extLst>
    </cacheHierarchy>
    <cacheHierarchy uniqueName="[Measures].[Distinct Count of Customername]" caption="Distinct 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Sum of OrderID]" caption="Sum of OrderID" measure="1" displayFolder="" measureGroup="Order Details" count="0">
      <extLst>
        <ext xmlns:x15="http://schemas.microsoft.com/office/spreadsheetml/2010/11/main" uri="{B97F6D7D-B522-45F9-BDA1-12C45D357490}">
          <x15:cacheHierarchy aggregatedColumn="52"/>
        </ext>
      </extLst>
    </cacheHierarchy>
    <cacheHierarchy uniqueName="[Measures].[Count of OrderID]" caption="Count of OrderID" measure="1" displayFolder="" measureGroup="Order Details" count="0">
      <extLst>
        <ext xmlns:x15="http://schemas.microsoft.com/office/spreadsheetml/2010/11/main" uri="{B97F6D7D-B522-45F9-BDA1-12C45D357490}">
          <x15:cacheHierarchy aggregatedColumn="52"/>
        </ext>
      </extLst>
    </cacheHierarchy>
    <cacheHierarchy uniqueName="[Measures].[TotalOutsideUSA]" caption="TotalOutsideUSA" measure="1" displayFolder="" measureGroup="Order Details" count="0"/>
    <cacheHierarchy uniqueName="[Measures].[Grandtotal]" caption="Grandtotal" measure="1" displayFolder="" measureGroup="Order Details" count="0" oneField="1">
      <fieldsUsage count="1">
        <fieldUsage x="1"/>
      </fieldsUsage>
    </cacheHierarchy>
    <cacheHierarchy uniqueName="[Measures].[TotalUSA]" caption="TotalUSA" measure="1" displayFolder="" measureGroup="Order Details" count="0"/>
    <cacheHierarchy uniqueName="[Measures].[TotalBeveragesUSA]" caption="TotalBeveragesUSA" measure="1" displayFolder="" measureGroup="Order Details" count="0"/>
    <cacheHierarchy uniqueName="[Measures].[TotalUSA-UK]" caption="TotalUSA-UK" measure="1" displayFolder="" measureGroup="Order Details" count="0"/>
    <cacheHierarchy uniqueName="[Measures].[ForecastsGrandTotal]" caption="ForecastsGrandTotal" measure="1" displayFolder="" measureGroup="tblObjectives" count="0"/>
    <cacheHierarchy uniqueName="[Measures].[ForecastsGrandTotalAbs]" caption="ForecastsGrandTotalAbs" measure="1" displayFolder="" measureGroup="tblObjectives" count="0"/>
    <cacheHierarchy uniqueName="[Measures].[DistinctClients]" caption="DistinctClients" measure="1" displayFolder="" measureGroup="Order Details" count="0"/>
    <cacheHierarchy uniqueName="[Measures].[DiscountAmount]" caption="DiscountAmount" measure="1" displayFolder="" measureGroup="Order Details" count="0"/>
    <cacheHierarchy uniqueName="[Measures].[PercDiscountOfGlobalTotal]" caption="PercDiscountOfGlobalTotal" measure="1" displayFolder="" measureGroup="Order Details" count="0"/>
    <cacheHierarchy uniqueName="[Measures].[DiscountAmountYTD]" caption="DiscountAmountYTD" measure="1" displayFolder="" measureGroup="Order Details" count="0"/>
    <cacheHierarchy uniqueName="[Measures].[DiscountAmountYTDPerc]" caption="DiscountAmountYTDPerc" measure="1" displayFolder="" measureGroup="Order Details" count="0"/>
    <cacheHierarchy uniqueName="[Measures].[GTlastyear]" caption="GTlastyear" measure="1" displayFolder="" measureGroup="Order Details" count="0"/>
    <cacheHierarchy uniqueName="[Measures].[GTpreviousQ]" caption="GTpreviousQ" measure="1" displayFolder="" measureGroup="Order Details" count="0" oneField="1">
      <fieldsUsage count="1">
        <fieldUsage x="2"/>
      </fieldsUsage>
    </cacheHierarchy>
    <cacheHierarchy uniqueName="[Measures].[MonthTDsales]" caption="MonthTDsales" measure="1" displayFolder="" measureGroup="Order Details" count="0"/>
    <cacheHierarchy uniqueName="[Measures].[NrProdOrders]" caption="NrProdOrders" measure="1" displayFolder="" measureGroup="Order Details" count="0"/>
    <cacheHierarchy uniqueName="[Measures].[RunningTotal]" caption="RunningTotal" measure="1" displayFolder="" measureGroup="Order Details" count="0"/>
    <cacheHierarchy uniqueName="[Measures].[RunningTotal-30d]" caption="RunningTotal-30d" measure="1" displayFolder="" measureGroup="Order Details" count="0"/>
    <cacheHierarchy uniqueName="[Measures].[SalesUntil]" caption="SalesUntil" measure="1" displayFolder="" measureGroup="MeasuresTable" count="0"/>
    <cacheHierarchy uniqueName="[Measures].[Result]" caption="Result" measure="1" displayFolder="" measureGroup="Orders" count="0"/>
    <cacheHierarchy uniqueName="[Measures].[__XL_Count Orders]" caption="__XL_Count Orders" measure="1" displayFolder="" measureGroup="Orders" count="0" hidden="1"/>
    <cacheHierarchy uniqueName="[Measures].[__XL_Count Products]" caption="__XL_Count Products" measure="1" displayFolder="" measureGroup="Products" count="0" hidden="1"/>
    <cacheHierarchy uniqueName="[Measures].[__XL_Count Order Details]" caption="__XL_Count Order Details" measure="1" displayFolder="" measureGroup="Order Details" count="0" hidden="1"/>
    <cacheHierarchy uniqueName="[Measures].[__XL_Count Customers]" caption="__XL_Count Customers" measure="1" displayFolder="" measureGroup="Customers" count="0" hidden="1"/>
    <cacheHierarchy uniqueName="[Measures].[__XL_Count Categories]" caption="__XL_Count Categories" measure="1" displayFolder="" measureGroup="Categories" count="0" hidden="1"/>
    <cacheHierarchy uniqueName="[Measures].[__XL_Count Employees]" caption="__XL_Count Employees" measure="1" displayFolder="" measureGroup="Employees" count="0" hidden="1"/>
    <cacheHierarchy uniqueName="[Measures].[__XL_Count Suppliers]" caption="__XL_Count Suppliers" measure="1" displayFolder="" measureGroup="Suppliers" count="0" hidden="1"/>
    <cacheHierarchy uniqueName="[Measures].[__XL_Count Calendar]" caption="__XL_Count Calendar" measure="1" displayFolder="" measureGroup="Calendar" count="0" hidden="1"/>
    <cacheHierarchy uniqueName="[Measures].[__XL_Count tblObjectives]" caption="__XL_Count tblObjectives" measure="1" displayFolder="" measureGroup="tblObjectives" count="0" hidden="1"/>
    <cacheHierarchy uniqueName="[Measures].[__XL_Count Shippers]" caption="__XL_Count Shippers" measure="1" displayFolder="" measureGroup="Shippers" count="0" hidden="1"/>
    <cacheHierarchy uniqueName="[Measures].[__XL_Count MeasuresTable]" caption="__XL_Count MeasuresTable" measure="1" displayFolder="" measureGroup="MeasuresTable" count="0" hidden="1"/>
    <cacheHierarchy uniqueName="[Measures].[__XL_Count Calendar1]" caption="__XL_Count Calendar1" measure="1" displayFolder="" measureGroup="Calendar Disconnected" count="0" hidden="1"/>
    <cacheHierarchy uniqueName="[Measures].[__No measures defined]" caption="__No measures defined" measure="1" displayFolder="" count="0" hidden="1"/>
    <cacheHierarchy uniqueName="[Measures].[_Result Goal]" caption="_Result Goal" measure="1" displayFolder="" measureGroup="Orders" count="0" hidden="1"/>
    <cacheHierarchy uniqueName="[Measures].[_Result Status]" caption="_Result Status" measure="1" displayFolder="" measureGroup="Orders" count="0" hidden="1"/>
    <cacheHierarchy uniqueName="[My Portfolio]" caption="My Portfolio" set="1" parentSet="82" displayFolder="" count="0" unbalanced="0" unbalancedGroup="0">
      <extLst>
        <ext xmlns:x14="http://schemas.microsoft.com/office/spreadsheetml/2009/9/main" uri="{8CF416AD-EC4C-4aba-99F5-12A058AE0983}">
          <x14:cacheHierarchy flattenHierarchies="0" hierarchizeDistinct="0"/>
        </ext>
      </extLst>
    </cacheHierarchy>
  </cacheHierarchies>
  <kpis count="1">
    <kpi uniqueName="Result" caption="Result" displayFolder="" measureGroup="Orders" parent="" value="[Measures].[Result]" goal="[Measures].[_Result Goal]" status="[Measures].[_Result Status]" trend="" weight=""/>
  </kpis>
  <calculatedMembers count="2">
    <calculatedMember name="[My Portfolio]" mdx="{([Products].[ProductName].&amp;[Aniseed Syrup]),([Products].[ProductName].&amp;[Camembert Pierrot]),([Products].[ProductName].&amp;[Chai]),([Products].[ProductName].&amp;[Chang]),([Products].[ProductName].&amp;[Chocolade]),([Products].[ProductName].&amp;[Côte de Blaye]),([Products].[ProductName].&amp;[Geitost]),([Products].[ProductName].&amp;[Genen Shouyu]),([Products].[ProductName].&amp;[Grandma's Boysenberry Spread]),([Products].[ProductName].&amp;[Gustaf's Knäckebröd]),([Products].[ProductName].&amp;[Ipoh Coffee]),([Products].[ProductName].&amp;[Longlife Tofu]),([Products].[ProductName].&amp;[Manjimup Dried Apples]),([Products].[ProductName].&amp;[Mascarpone Fabioli]),([Products].[ProductName].&amp;[Mozzarella di Giovanni]),([Products].[ProductName].&amp;[Queso Cabrales]),([Products].[ProductName].&amp;[Queso Manchego La Pastora]),([Products].[ProductName].&amp;[Raclette Courdavault]),([Products].[ProductName].&amp;[Ravioli Angelo]),([Products].[ProductName].&amp;[Rhönbräu Klosterbier]),([Products].[ProductName].&amp;[Schoggi Schokolade]),([Products].[ProductName].&amp;[Scottish Longbreads]),([Products].[ProductName].&amp;[Sirop d'érable]),([Products].[ProductName].&amp;[Steeleye Stout]),([Products].[ProductName].&amp;[Tarte au sucre]),([Products].[ProductName].&amp;[Teatime Chocolate Biscuits]),([Products].[ProductName].&amp;[Tofu]),([Products].[ProductName].&amp;[Vegie-spread]),([Products].[ProductName].&amp;[Zaanse koeken]),([Products].[ProductName].[All])}" set="1">
      <extLst>
        <ext xmlns:x14="http://schemas.microsoft.com/office/spreadsheetml/2009/9/main" uri="{0C70D0D5-359C-4a49-802D-23BBF952B5CE}">
          <x14:calculatedMember flattenHierarchies="0" hierarchizeDistinct="0">
            <x14:tupleSet rowCount="30">
              <x14:headers>
                <x14:header uniqueName="[Products].[ProductName].[ProductName]" hierarchyName="[Products].[ProductName]"/>
              </x14:headers>
              <x14:rows>
                <x14:row>
                  <x14:rowItem u="[Products].[ProductName].&amp;[Aniseed Syrup]" d="Aniseed Syrup"/>
                </x14:row>
                <x14:row>
                  <x14:rowItem u="[Products].[ProductName].&amp;[Camembert Pierrot]" d="Camembert Pierrot"/>
                </x14:row>
                <x14:row>
                  <x14:rowItem u="[Products].[ProductName].&amp;[Chai]" d="Chai"/>
                </x14:row>
                <x14:row>
                  <x14:rowItem u="[Products].[ProductName].&amp;[Chang]" d="Chang"/>
                </x14:row>
                <x14:row>
                  <x14:rowItem u="[Products].[ProductName].&amp;[Chocolade]" d="Chocolade"/>
                </x14:row>
                <x14:row>
                  <x14:rowItem u="[Products].[ProductName].&amp;[Côte de Blaye]" d="Côte de Blaye"/>
                </x14:row>
                <x14:row>
                  <x14:rowItem u="[Products].[ProductName].&amp;[Geitost]" d="Geitost"/>
                </x14:row>
                <x14:row>
                  <x14:rowItem u="[Products].[ProductName].&amp;[Genen Shouyu]" d="Genen Shouyu"/>
                </x14:row>
                <x14:row>
                  <x14:rowItem u="[Products].[ProductName].&amp;[Grandma's Boysenberry Spread]" d="Grandma's Boysenberry Spread"/>
                </x14:row>
                <x14:row>
                  <x14:rowItem u="[Products].[ProductName].&amp;[Gustaf's Knäckebröd]" d="Gustaf's Knäckebröd"/>
                </x14:row>
                <x14:row>
                  <x14:rowItem u="[Products].[ProductName].&amp;[Ipoh Coffee]" d="Ipoh Coffee"/>
                </x14:row>
                <x14:row>
                  <x14:rowItem u="[Products].[ProductName].&amp;[Longlife Tofu]" d="Longlife Tofu"/>
                </x14:row>
                <x14:row>
                  <x14:rowItem u="[Products].[ProductName].&amp;[Manjimup Dried Apples]" d="Manjimup Dried Apples"/>
                </x14:row>
                <x14:row>
                  <x14:rowItem u="[Products].[ProductName].&amp;[Mascarpone Fabioli]" d="Mascarpone Fabioli"/>
                </x14:row>
                <x14:row>
                  <x14:rowItem u="[Products].[ProductName].&amp;[Mozzarella di Giovanni]" d="Mozzarella di Giovanni"/>
                </x14:row>
                <x14:row>
                  <x14:rowItem u="[Products].[ProductName].&amp;[Queso Cabrales]" d="Queso Cabrales"/>
                </x14:row>
                <x14:row>
                  <x14:rowItem u="[Products].[ProductName].&amp;[Queso Manchego La Pastora]" d="Queso Manchego La Pastora"/>
                </x14:row>
                <x14:row>
                  <x14:rowItem u="[Products].[ProductName].&amp;[Raclette Courdavault]" d="Raclette Courdavault"/>
                </x14:row>
                <x14:row>
                  <x14:rowItem u="[Products].[ProductName].&amp;[Ravioli Angelo]" d="Ravioli Angelo"/>
                </x14:row>
                <x14:row>
                  <x14:rowItem u="[Products].[ProductName].&amp;[Rhönbräu Klosterbier]" d="Rhönbräu Klosterbier"/>
                </x14:row>
                <x14:row>
                  <x14:rowItem u="[Products].[ProductName].&amp;[Schoggi Schokolade]" d="Schoggi Schokolade"/>
                </x14:row>
                <x14:row>
                  <x14:rowItem u="[Products].[ProductName].&amp;[Scottish Longbreads]" d="Scottish Longbreads"/>
                </x14:row>
                <x14:row>
                  <x14:rowItem u="[Products].[ProductName].&amp;[Sirop d'érable]" d="Sirop d'érable"/>
                </x14:row>
                <x14:row>
                  <x14:rowItem u="[Products].[ProductName].&amp;[Steeleye Stout]" d="Steeleye Stout"/>
                </x14:row>
                <x14:row>
                  <x14:rowItem u="[Products].[ProductName].&amp;[Tarte au sucre]" d="Tarte au sucre"/>
                </x14:row>
                <x14:row>
                  <x14:rowItem u="[Products].[ProductName].&amp;[Teatime Chocolate Biscuits]" d="Teatime Chocolate Biscuits"/>
                </x14:row>
                <x14:row>
                  <x14:rowItem u="[Products].[ProductName].&amp;[Tofu]" d="Tofu"/>
                </x14:row>
                <x14:row>
                  <x14:rowItem u="[Products].[ProductName].&amp;[Vegie-spread]" d="Vegie-spread"/>
                </x14:row>
                <x14:row>
                  <x14:rowItem u="[Products].[ProductName].&amp;[Zaanse koeken]" d="Zaanse koeken"/>
                </x14:row>
                <x14:row>
                  <x14:rowItem/>
                </x14:row>
              </x14:rows>
            </x14:tupleSet>
          </x14:calculatedMember>
        </ext>
      </extLst>
    </calculatedMember>
    <calculatedMember name="[Compare Last Y]" mdx="{([Calendar].[Quarter].&amp;[Q1],[Measures].[Grandtotal]),([Calendar].[Quarter].&amp;[Q2],[Measures].[Grandtotal]),([Calendar].[Quarter].&amp;[Q3],[Measures].[Grandtotal]),([Calendar].[Quarter].&amp;[Q3],[Measures].[GTlastyear]),([Calendar].[Quarter].&amp;[Q4],[Measures].[Grandtotal]),([Calendar].[Quarter].&amp;[Q4],[Measures].[GTlastyear])}" set="1">
      <extLst>
        <ext xmlns:x14="http://schemas.microsoft.com/office/spreadsheetml/2009/9/main" uri="{0C70D0D5-359C-4a49-802D-23BBF952B5CE}">
          <x14:calculatedMember flattenHierarchies="0" hierarchizeDistinct="0">
            <x14:tupleSet rowCount="6" columnCount="2">
              <x14:headers>
                <x14:header uniqueName="[Calendar].[Quarter].[Quarter]" hierarchyName="[Calendar].[Quarter]"/>
                <x14:header/>
              </x14:headers>
              <x14:rows>
                <x14:row>
                  <x14:rowItem u="[Calendar].[Quarter].&amp;[Q1]" d="Q1"/>
                  <x14:rowItem u="[Measures].[Grandtotal]" d="Turnover"/>
                </x14:row>
                <x14:row>
                  <x14:rowItem u="[Calendar].[Quarter].&amp;[Q2]" d="Q2"/>
                  <x14:rowItem u="[Measures].[Grandtotal]" d="Turnover"/>
                </x14:row>
                <x14:row>
                  <x14:rowItem u="[Calendar].[Quarter].&amp;[Q3]" d="Q3"/>
                  <x14:rowItem u="[Measures].[Grandtotal]" d="Turnover"/>
                </x14:row>
                <x14:row>
                  <x14:rowItem u="[Calendar].[Quarter].&amp;[Q3]" d="Q3"/>
                  <x14:rowItem u="[Measures].[GTlastyear]" d="GTlastyear"/>
                </x14:row>
                <x14:row>
                  <x14:rowItem u="[Calendar].[Quarter].&amp;[Q4]" d="Q4"/>
                  <x14:rowItem u="[Measures].[Grandtotal]" d="Turnover"/>
                </x14:row>
                <x14:row>
                  <x14:rowItem u="[Calendar].[Quarter].&amp;[Q4]" d="Q4"/>
                  <x14:rowItem u="[Measures].[GTlastyear]" d="GTlastyear"/>
                </x14:row>
              </x14:rows>
            </x14:tupleSet>
          </x14:calculatedMember>
        </ext>
      </extLst>
    </calculatedMember>
  </calculatedMembers>
  <dimensions count="13">
    <dimension name="Calendar" uniqueName="[Calendar]" caption="Calendar"/>
    <dimension name="Calendar Disconnected" uniqueName="[Calendar Disconnected]" caption="Calendar Disconnected"/>
    <dimension name="Categories" uniqueName="[Categories]" caption="Categories"/>
    <dimension name="Customers" uniqueName="[Customers]" caption="Customers"/>
    <dimension name="Employees" uniqueName="[Employees]" caption="Employees"/>
    <dimension measure="1" name="Measures" uniqueName="[Measures]" caption="Measures"/>
    <dimension name="MeasuresTable" uniqueName="[MeasuresTable]" caption="MeasuresTable"/>
    <dimension name="Order Details" uniqueName="[Order Details]" caption="Order Details"/>
    <dimension name="Orders" uniqueName="[Orders]" caption="Orders"/>
    <dimension name="Products" uniqueName="[Products]" caption="Products"/>
    <dimension name="Shippers" uniqueName="[Shippers]" caption="Shippers"/>
    <dimension name="Suppliers" uniqueName="[Suppliers]" caption="Suppliers"/>
    <dimension name="tblObjectives" uniqueName="[tblObjectives]" caption="tblObjectives"/>
  </dimensions>
  <measureGroups count="12">
    <measureGroup name="Calendar" caption="Calendar"/>
    <measureGroup name="Calendar Disconnected" caption="Calendar Disconnected"/>
    <measureGroup name="Categories" caption="Categories"/>
    <measureGroup name="Customers" caption="Customers"/>
    <measureGroup name="Employees" caption="Employees"/>
    <measureGroup name="MeasuresTable" caption="MeasuresTable"/>
    <measureGroup name="Order Details" caption="Order Details"/>
    <measureGroup name="Orders" caption="Orders"/>
    <measureGroup name="Products" caption="Products"/>
    <measureGroup name="Shippers" caption="Shippers"/>
    <measureGroup name="Suppliers" caption="Suppliers"/>
    <measureGroup name="tblObjectives" caption="tblObjectives"/>
  </measureGroups>
  <maps count="29">
    <map measureGroup="0" dimension="0"/>
    <map measureGroup="1" dimension="1"/>
    <map measureGroup="2" dimension="2"/>
    <map measureGroup="3" dimension="3"/>
    <map measureGroup="3" dimension="12"/>
    <map measureGroup="4" dimension="4"/>
    <map measureGroup="5" dimension="6"/>
    <map measureGroup="6" dimension="0"/>
    <map measureGroup="6" dimension="2"/>
    <map measureGroup="6" dimension="3"/>
    <map measureGroup="6" dimension="4"/>
    <map measureGroup="6" dimension="7"/>
    <map measureGroup="6" dimension="8"/>
    <map measureGroup="6" dimension="9"/>
    <map measureGroup="6" dimension="10"/>
    <map measureGroup="6" dimension="11"/>
    <map measureGroup="6" dimension="12"/>
    <map measureGroup="7" dimension="0"/>
    <map measureGroup="7" dimension="3"/>
    <map measureGroup="7" dimension="4"/>
    <map measureGroup="7" dimension="8"/>
    <map measureGroup="7" dimension="10"/>
    <map measureGroup="7" dimension="12"/>
    <map measureGroup="8" dimension="2"/>
    <map measureGroup="8" dimension="9"/>
    <map measureGroup="8" dimension="11"/>
    <map measureGroup="9" dimension="10"/>
    <map measureGroup="10" dimension="11"/>
    <map measureGroup="11"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DP" refreshedDate="45554.547268287039" createdVersion="8" refreshedVersion="8" minRefreshableVersion="3" recordCount="0" supportSubquery="1" supportAdvancedDrill="1" xr:uid="{FCCF0BFE-B2EC-46A9-95CE-10D7AC99E420}">
  <cacheSource type="external" connectionId="15"/>
  <cacheFields count="10">
    <cacheField name="[Measures].[Grandtotal]" caption="Grandtotal" numFmtId="0" hierarchy="126" level="32767"/>
    <cacheField name="[Measures].[MonthTDsales]" caption="MonthTDsales" numFmtId="0" hierarchy="139" level="32767"/>
    <cacheField name="[Calendar].[Date].[Date]" caption="Date" numFmtId="0" level="1">
      <sharedItems containsSemiMixedTypes="0" containsNonDate="0" containsDate="1" containsString="0" minDate="2019-01-02T00:00:00" maxDate="2020-01-01T00:00:00" count="359">
        <d v="2019-04-03T00:00:00"/>
        <d v="2019-04-04T00:00:00"/>
        <d v="2019-04-05T00:00:00"/>
        <d v="2019-04-06T00:00:00"/>
        <d v="2019-04-07T00:00:00"/>
        <d v="2019-04-08T00:00:00"/>
        <d v="2019-04-09T00:00:00"/>
        <d v="2019-04-10T00:00:00"/>
        <d v="2019-04-11T00:00:00"/>
        <d v="2019-04-12T00:00:00"/>
        <d v="2019-04-13T00:00:00"/>
        <d v="2019-04-14T00:00:00"/>
        <d v="2019-04-15T00:00:00"/>
        <d v="2019-04-16T00:00:00"/>
        <d v="2019-04-17T00:00:00"/>
        <d v="2019-04-18T00:00:00"/>
        <d v="2019-04-19T00:00:00"/>
        <d v="2019-04-20T00:00:00"/>
        <d v="2019-04-21T00:00:00"/>
        <d v="2019-04-22T00:00:00"/>
        <d v="2019-04-23T00:00:00"/>
        <d v="2019-04-24T00:00:00"/>
        <d v="2019-04-25T00:00:00"/>
        <d v="2019-04-26T00:00:00"/>
        <d v="2019-04-27T00:00:00"/>
        <d v="2019-04-28T00:00:00"/>
        <d v="2019-04-29T00:00:00"/>
        <d v="2019-04-30T00:00:00"/>
        <d v="2019-08-01T00:00:00"/>
        <d v="2019-08-02T00:00:00"/>
        <d v="2019-08-03T00:00:00"/>
        <d v="2019-08-04T00:00:00"/>
        <d v="2019-08-05T00:00:00"/>
        <d v="2019-08-06T00:00:00"/>
        <d v="2019-08-07T00:00:00"/>
        <d v="2019-08-08T00:00:00"/>
        <d v="2019-08-09T00:00:00"/>
        <d v="2019-08-10T00:00:00"/>
        <d v="2019-08-11T00:00:00"/>
        <d v="2019-08-12T00:00:00"/>
        <d v="2019-08-13T00:00:00"/>
        <d v="2019-08-14T00:00:00"/>
        <d v="2019-08-15T00:00:00"/>
        <d v="2019-08-16T00:00:00"/>
        <d v="2019-08-17T00:00:00"/>
        <d v="2019-08-18T00:00:00"/>
        <d v="2019-08-19T00:00:00"/>
        <d v="2019-08-20T00:00:00"/>
        <d v="2019-08-21T00:00:00"/>
        <d v="2019-08-22T00:00:00"/>
        <d v="2019-08-23T00:00:00"/>
        <d v="2019-08-24T00:00:00"/>
        <d v="2019-08-25T00:00:00"/>
        <d v="2019-08-26T00:00:00"/>
        <d v="2019-08-27T00:00:00"/>
        <d v="2019-08-28T00:00:00"/>
        <d v="2019-08-29T00:00:00"/>
        <d v="2019-08-30T00:00:00"/>
        <d v="2019-08-31T00:00:00"/>
        <d v="2019-12-01T00:00:00"/>
        <d v="2019-12-02T00:00:00"/>
        <d v="2019-12-03T00:00:00"/>
        <d v="2019-12-04T00:00:00"/>
        <d v="2019-12-05T00:00:00"/>
        <d v="2019-12-06T00:00:00"/>
        <d v="2019-12-07T00:00:00"/>
        <d v="2019-12-08T00:00:00"/>
        <d v="2019-12-09T00:00:00"/>
        <d v="2019-12-10T00:00:00"/>
        <d v="2019-12-11T00:00:00"/>
        <d v="2019-12-12T00:00:00"/>
        <d v="2019-12-13T00:00:00"/>
        <d v="2019-12-14T00:00:00"/>
        <d v="2019-12-15T00:00:00"/>
        <d v="2019-12-16T00:00:00"/>
        <d v="2019-12-17T00:00:00"/>
        <d v="2019-12-18T00:00:00"/>
        <d v="2019-12-19T00:00:00"/>
        <d v="2019-12-20T00:00:00"/>
        <d v="2019-12-21T00:00:00"/>
        <d v="2019-12-22T00:00:00"/>
        <d v="2019-12-23T00:00:00"/>
        <d v="2019-12-24T00:00:00"/>
        <d v="2019-12-25T00:00:00"/>
        <d v="2019-12-26T00:00:00"/>
        <d v="2019-12-27T00:00:00"/>
        <d v="2019-12-28T00:00:00"/>
        <d v="2019-12-29T00:00:00"/>
        <d v="2019-12-30T00:00:00"/>
        <d v="2019-12-31T00:00:00"/>
        <d v="2019-02-01T00:00:00"/>
        <d v="2019-02-02T00:00:00"/>
        <d v="2019-02-03T00:00:00"/>
        <d v="2019-02-04T00:00:00"/>
        <d v="2019-02-05T00:00:00"/>
        <d v="2019-02-06T00:00:00"/>
        <d v="2019-02-07T00:00:00"/>
        <d v="2019-02-08T00:00:00"/>
        <d v="2019-02-09T00:00:00"/>
        <d v="2019-02-10T00:00:00"/>
        <d v="2019-02-11T00:00:00"/>
        <d v="2019-02-12T00:00:00"/>
        <d v="2019-02-13T00:00:00"/>
        <d v="2019-02-14T00:00:00"/>
        <d v="2019-02-15T00:00:00"/>
        <d v="2019-02-16T00:00:00"/>
        <d v="2019-02-17T00:00:00"/>
        <d v="2019-02-18T00:00:00"/>
        <d v="2019-02-19T00:00:00"/>
        <d v="2019-02-20T00:00:00"/>
        <d v="2019-02-21T00:00:00"/>
        <d v="2019-02-22T00:00:00"/>
        <d v="2019-02-23T00:00:00"/>
        <d v="2019-02-24T00:00:00"/>
        <d v="2019-02-25T00:00:00"/>
        <d v="2019-02-26T00:00:00"/>
        <d v="2019-02-27T00:00:00"/>
        <d v="2019-02-28T00:00:00"/>
        <d v="2019-01-02T00:00:00"/>
        <d v="2019-01-03T00:00:00"/>
        <d v="2019-01-04T00:00:00"/>
        <d v="2019-01-05T00:00:00"/>
        <d v="2019-01-06T00:00:00"/>
        <d v="2019-01-07T00:00:00"/>
        <d v="2019-01-08T00:00:00"/>
        <d v="2019-01-09T00:00:00"/>
        <d v="2019-01-10T00:00:00"/>
        <d v="2019-01-11T00:00:00"/>
        <d v="2019-01-12T00:00:00"/>
        <d v="2019-01-13T00:00:00"/>
        <d v="2019-01-14T00:00:00"/>
        <d v="2019-01-15T00:00:00"/>
        <d v="2019-01-16T00:00:00"/>
        <d v="2019-01-17T00:00:00"/>
        <d v="2019-01-18T00:00:00"/>
        <d v="2019-01-19T00:00:00"/>
        <d v="2019-01-20T00:00:00"/>
        <d v="2019-01-21T00:00:00"/>
        <d v="2019-01-22T00:00:00"/>
        <d v="2019-01-23T00:00:00"/>
        <d v="2019-01-24T00:00:00"/>
        <d v="2019-01-25T00:00:00"/>
        <d v="2019-01-26T00:00:00"/>
        <d v="2019-01-27T00:00:00"/>
        <d v="2019-01-28T00:00:00"/>
        <d v="2019-01-29T00:00:00"/>
        <d v="2019-01-30T00:00:00"/>
        <d v="2019-01-31T00:00:00"/>
        <d v="2019-07-03T00:00:00"/>
        <d v="2019-07-04T00:00:00"/>
        <d v="2019-07-05T00:00:00"/>
        <d v="2019-07-06T00:00:00"/>
        <d v="2019-07-07T00:00:00"/>
        <d v="2019-07-08T00:00:00"/>
        <d v="2019-07-09T00:00:00"/>
        <d v="2019-07-10T00:00:00"/>
        <d v="2019-07-11T00:00:00"/>
        <d v="2019-07-12T00:00:00"/>
        <d v="2019-07-13T00:00:00"/>
        <d v="2019-07-14T00:00:00"/>
        <d v="2019-07-15T00:00:00"/>
        <d v="2019-07-16T00:00:00"/>
        <d v="2019-07-17T00:00:00"/>
        <d v="2019-07-18T00:00:00"/>
        <d v="2019-07-19T00:00:00"/>
        <d v="2019-07-20T00:00:00"/>
        <d v="2019-07-21T00:00:00"/>
        <d v="2019-07-22T00:00:00"/>
        <d v="2019-07-23T00:00:00"/>
        <d v="2019-07-24T00:00:00"/>
        <d v="2019-07-25T00:00:00"/>
        <d v="2019-07-26T00:00:00"/>
        <d v="2019-07-27T00:00:00"/>
        <d v="2019-07-28T00:00:00"/>
        <d v="2019-07-29T00:00:00"/>
        <d v="2019-07-30T00:00:00"/>
        <d v="2019-07-31T00:00:00"/>
        <d v="2019-06-01T00:00:00"/>
        <d v="2019-06-02T00:00:00"/>
        <d v="2019-06-03T00:00:00"/>
        <d v="2019-06-04T00:00:00"/>
        <d v="2019-06-05T00:00:00"/>
        <d v="2019-06-06T00:00:00"/>
        <d v="2019-06-07T00:00:00"/>
        <d v="2019-06-08T00:00:00"/>
        <d v="2019-06-09T00:00:00"/>
        <d v="2019-06-10T00:00:00"/>
        <d v="2019-06-11T00:00:00"/>
        <d v="2019-06-12T00:00:00"/>
        <d v="2019-06-13T00:00:00"/>
        <d v="2019-06-14T00:00:00"/>
        <d v="2019-06-15T00:00:00"/>
        <d v="2019-06-16T00:00:00"/>
        <d v="2019-06-17T00:00:00"/>
        <d v="2019-06-18T00:00:00"/>
        <d v="2019-06-19T00:00:00"/>
        <d v="2019-06-20T00:00:00"/>
        <d v="2019-06-21T00:00:00"/>
        <d v="2019-06-22T00:00:00"/>
        <d v="2019-06-23T00:00:00"/>
        <d v="2019-06-24T00:00:00"/>
        <d v="2019-06-25T00:00:00"/>
        <d v="2019-06-26T00:00:00"/>
        <d v="2019-06-27T00:00:00"/>
        <d v="2019-06-28T00:00:00"/>
        <d v="2019-06-29T00:00:00"/>
        <d v="2019-06-30T00:00:00"/>
        <d v="2019-03-01T00:00:00"/>
        <d v="2019-03-02T00:00:00"/>
        <d v="2019-03-03T00:00:00"/>
        <d v="2019-03-04T00:00:00"/>
        <d v="2019-03-05T00:00:00"/>
        <d v="2019-03-06T00:00:00"/>
        <d v="2019-03-07T00:00:00"/>
        <d v="2019-03-08T00:00:00"/>
        <d v="2019-03-09T00:00:00"/>
        <d v="2019-03-10T00:00:00"/>
        <d v="2019-03-11T00:00:00"/>
        <d v="2019-03-12T00:00:00"/>
        <d v="2019-03-13T00:00:00"/>
        <d v="2019-03-14T00:00:00"/>
        <d v="2019-03-15T00:00:00"/>
        <d v="2019-03-16T00:00:00"/>
        <d v="2019-03-17T00:00:00"/>
        <d v="2019-03-18T00:00:00"/>
        <d v="2019-03-19T00:00:00"/>
        <d v="2019-03-20T00:00:00"/>
        <d v="2019-03-21T00:00:00"/>
        <d v="2019-03-22T00:00:00"/>
        <d v="2019-03-23T00:00:00"/>
        <d v="2019-03-24T00:00:00"/>
        <d v="2019-03-25T00:00:00"/>
        <d v="2019-03-26T00:00:00"/>
        <d v="2019-03-27T00:00:00"/>
        <d v="2019-03-28T00:00:00"/>
        <d v="2019-03-29T00:00:00"/>
        <d v="2019-03-30T00:00:00"/>
        <d v="2019-03-31T00:00:00"/>
        <d v="2019-05-01T00:00:00"/>
        <d v="2019-05-02T00:00:00"/>
        <d v="2019-05-03T00:00:00"/>
        <d v="2019-05-04T00:00:00"/>
        <d v="2019-05-05T00:00:00"/>
        <d v="2019-05-06T00:00:00"/>
        <d v="2019-05-07T00:00:00"/>
        <d v="2019-05-08T00:00:00"/>
        <d v="2019-05-09T00:00:00"/>
        <d v="2019-05-10T00:00:00"/>
        <d v="2019-05-11T00:00:00"/>
        <d v="2019-05-12T00:00:00"/>
        <d v="2019-05-13T00:00:00"/>
        <d v="2019-05-14T00:00:00"/>
        <d v="2019-05-15T00:00:00"/>
        <d v="2019-05-16T00:00:00"/>
        <d v="2019-05-17T00:00:00"/>
        <d v="2019-05-18T00:00:00"/>
        <d v="2019-05-19T00:00:00"/>
        <d v="2019-05-20T00:00:00"/>
        <d v="2019-05-21T00:00:00"/>
        <d v="2019-05-22T00:00:00"/>
        <d v="2019-05-23T00:00:00"/>
        <d v="2019-05-24T00:00:00"/>
        <d v="2019-05-25T00:00:00"/>
        <d v="2019-05-26T00:00:00"/>
        <d v="2019-05-27T00:00:00"/>
        <d v="2019-05-28T00:00:00"/>
        <d v="2019-05-29T00:00:00"/>
        <d v="2019-05-30T00:00:00"/>
        <d v="2019-05-31T00:00:00"/>
        <d v="2019-11-01T00:00:00"/>
        <d v="2019-11-02T00:00:00"/>
        <d v="2019-11-03T00:00:00"/>
        <d v="2019-11-04T00:00:00"/>
        <d v="2019-11-05T00:00:00"/>
        <d v="2019-11-06T00:00:00"/>
        <d v="2019-11-07T00:00:00"/>
        <d v="2019-11-08T00:00:00"/>
        <d v="2019-11-09T00:00:00"/>
        <d v="2019-11-10T00:00:00"/>
        <d v="2019-11-11T00:00:00"/>
        <d v="2019-11-12T00:00:00"/>
        <d v="2019-11-13T00:00:00"/>
        <d v="2019-11-14T00:00:00"/>
        <d v="2019-11-15T00:00:00"/>
        <d v="2019-11-16T00:00:00"/>
        <d v="2019-11-17T00:00:00"/>
        <d v="2019-11-18T00:00:00"/>
        <d v="2019-11-19T00:00:00"/>
        <d v="2019-11-20T00:00:00"/>
        <d v="2019-11-21T00:00:00"/>
        <d v="2019-11-22T00:00:00"/>
        <d v="2019-11-23T00:00:00"/>
        <d v="2019-11-24T00:00:00"/>
        <d v="2019-11-25T00:00:00"/>
        <d v="2019-11-26T00:00:00"/>
        <d v="2019-11-27T00:00:00"/>
        <d v="2019-11-28T00:00:00"/>
        <d v="2019-11-29T00:00:00"/>
        <d v="2019-11-30T00:00:00"/>
        <d v="2019-10-02T00:00:00"/>
        <d v="2019-10-03T00:00:00"/>
        <d v="2019-10-04T00:00:00"/>
        <d v="2019-10-05T00:00:00"/>
        <d v="2019-10-06T00:00:00"/>
        <d v="2019-10-07T00:00:00"/>
        <d v="2019-10-08T00:00:00"/>
        <d v="2019-10-09T00:00:00"/>
        <d v="2019-10-10T00:00:00"/>
        <d v="2019-10-11T00:00:00"/>
        <d v="2019-10-12T00:00:00"/>
        <d v="2019-10-13T00:00:00"/>
        <d v="2019-10-14T00:00:00"/>
        <d v="2019-10-15T00:00:00"/>
        <d v="2019-10-16T00:00:00"/>
        <d v="2019-10-17T00:00:00"/>
        <d v="2019-10-18T00:00:00"/>
        <d v="2019-10-19T00:00:00"/>
        <d v="2019-10-20T00:00:00"/>
        <d v="2019-10-21T00:00:00"/>
        <d v="2019-10-22T00:00:00"/>
        <d v="2019-10-23T00:00:00"/>
        <d v="2019-10-24T00:00:00"/>
        <d v="2019-10-25T00:00:00"/>
        <d v="2019-10-26T00:00:00"/>
        <d v="2019-10-27T00:00:00"/>
        <d v="2019-10-28T00:00:00"/>
        <d v="2019-10-29T00:00:00"/>
        <d v="2019-10-30T00:00:00"/>
        <d v="2019-10-31T00:00:00"/>
        <d v="2019-09-01T00:00:00"/>
        <d v="2019-09-02T00:00:00"/>
        <d v="2019-09-03T00:00:00"/>
        <d v="2019-09-04T00:00:00"/>
        <d v="2019-09-05T00:00:00"/>
        <d v="2019-09-06T00:00:00"/>
        <d v="2019-09-07T00:00:00"/>
        <d v="2019-09-08T00:00:00"/>
        <d v="2019-09-09T00:00:00"/>
        <d v="2019-09-10T00:00:00"/>
        <d v="2019-09-11T00:00:00"/>
        <d v="2019-09-12T00:00:00"/>
        <d v="2019-09-13T00:00:00"/>
        <d v="2019-09-14T00:00:00"/>
        <d v="2019-09-15T00:00:00"/>
        <d v="2019-09-16T00:00:00"/>
        <d v="2019-09-17T00:00:00"/>
        <d v="2019-09-18T00:00:00"/>
        <d v="2019-09-19T00:00:00"/>
        <d v="2019-09-20T00:00:00"/>
        <d v="2019-09-21T00:00:00"/>
        <d v="2019-09-22T00:00:00"/>
        <d v="2019-09-23T00:00:00"/>
        <d v="2019-09-24T00:00:00"/>
        <d v="2019-09-25T00:00:00"/>
        <d v="2019-09-26T00:00:00"/>
        <d v="2019-09-27T00:00:00"/>
        <d v="2019-09-28T00:00:00"/>
        <d v="2019-09-29T00:00:00"/>
        <d v="2019-09-30T00:00:00"/>
      </sharedItems>
    </cacheField>
    <cacheField name="[Calendar].[Date Hierarchy].[Year]" caption="Year" numFmtId="0" hierarchy="1" level="1">
      <sharedItems containsSemiMixedTypes="0" containsNonDate="0" containsString="0"/>
    </cacheField>
    <cacheField name="[Calendar].[Date Hierarchy].[Month]" caption="Month" numFmtId="0" hierarchy="1" level="2">
      <sharedItems containsSemiMixedTypes="0" containsNonDate="0" containsString="0"/>
    </cacheField>
    <cacheField name="[Calendar].[Date Hierarchy].[DateColumn]" caption="DateColumn" numFmtId="0" hierarchy="1" level="3">
      <sharedItems containsSemiMixedTypes="0" containsNonDate="0" containsString="0"/>
    </cacheField>
    <cacheField name="[Calendar].[Year].[Year]" caption="Year" numFmtId="0" hierarchy="2" level="1">
      <sharedItems containsSemiMixedTypes="0" containsNonDate="0" containsString="0"/>
    </cacheField>
    <cacheField name="[Calendar].[Month].[Month]" caption="Month" numFmtId="0" hierarchy="4" level="1">
      <sharedItems count="12">
        <s v="april"/>
        <s v="augustus"/>
        <s v="december"/>
        <s v="februari"/>
        <s v="januari"/>
        <s v="juli"/>
        <s v="juni"/>
        <s v="maart"/>
        <s v="mei"/>
        <s v="november"/>
        <s v="oktober"/>
        <s v="september"/>
      </sharedItems>
    </cacheField>
    <cacheField name="[Orders].[SalesYear].[SalesYear]" caption="SalesYear" numFmtId="0" hierarchy="78" level="1">
      <sharedItems containsSemiMixedTypes="0" containsNonDate="0" containsString="0"/>
    </cacheField>
    <cacheField name="Dummy0" numFmtId="0" hierarchy="161" level="32767">
      <extLst>
        <ext xmlns:x14="http://schemas.microsoft.com/office/spreadsheetml/2009/9/main" uri="{63CAB8AC-B538-458d-9737-405883B0398D}">
          <x14:cacheField ignore="1"/>
        </ext>
      </extLst>
    </cacheField>
  </cacheFields>
  <cacheHierarchies count="162">
    <cacheHierarchy uniqueName="[Calendar].[Date]" caption="Date" attribute="1" time="1" keyAttribute="1" defaultMemberUniqueName="[Calendar].[Date].[All]" allUniqueName="[Calendar].[Date].[All]" dimensionUniqueName="[Calendar]" displayFolder="" count="2" memberValueDatatype="7" unbalanced="0">
      <fieldsUsage count="2">
        <fieldUsage x="-1"/>
        <fieldUsage x="2"/>
      </fieldsUsage>
    </cacheHierarchy>
    <cacheHierarchy uniqueName="[Calendar].[Date Hierarchy]" caption="Date Hierarchy" time="1" defaultMemberUniqueName="[Calendar].[Date Hierarchy].[All]" allUniqueName="[Calendar].[Date Hierarchy].[All]" dimensionUniqueName="[Calendar]" displayFolder="" count="4" unbalanced="0">
      <fieldsUsage count="4">
        <fieldUsage x="-1"/>
        <fieldUsage x="3"/>
        <fieldUsage x="4"/>
        <fieldUsage x="5"/>
      </fieldsUsage>
    </cacheHierarchy>
    <cacheHierarchy uniqueName="[Calendar].[Year]" caption="Year" attribute="1" time="1" defaultMemberUniqueName="[Calendar].[Year].[All]" allUniqueName="[Calendar].[Year].[All]" dimensionUniqueName="[Calendar]" displayFolder="" count="2" memberValueDatatype="20" unbalanced="0">
      <fieldsUsage count="2">
        <fieldUsage x="-1"/>
        <fieldUsage x="6"/>
      </fieldsUsage>
    </cacheHierarchy>
    <cacheHierarchy uniqueName="[Calendar].[Month Number]" caption="Month Number" attribute="1" time="1" defaultMemberUniqueName="[Calendar].[Month Number].[All]" allUniqueName="[Calendar].[Month Number].[All]" dimensionUniqueName="[Calendar]" displayFolder="" count="0" memberValueDatatype="20" unbalanced="0"/>
    <cacheHierarchy uniqueName="[Calendar].[Month]" caption="Month" attribute="1" time="1" defaultMemberUniqueName="[Calendar].[Month].[All]" allUniqueName="[Calendar].[Month].[All]" dimensionUniqueName="[Calendar]" displayFolder="" count="2" memberValueDatatype="130" unbalanced="0">
      <fieldsUsage count="2">
        <fieldUsage x="-1"/>
        <fieldUsage x="7"/>
      </fieldsUsage>
    </cacheHierarchy>
    <cacheHierarchy uniqueName="[Calendar].[MMM-YYYY]" caption="MMM-YYYY" attribute="1" time="1" defaultMemberUniqueName="[Calendar].[MMM-YYYY].[All]" allUniqueName="[Calendar].[MMM-YYYY].[All]" dimensionUniqueName="[Calendar]" displayFolder="" count="0" memberValueDatatype="130" unbalanced="0"/>
    <cacheHierarchy uniqueName="[Calendar].[Day Of Week Number]" caption="Day Of Week Number" attribute="1" time="1" defaultMemberUniqueName="[Calendar].[Day Of Week Number].[All]" allUniqueName="[Calendar].[Day Of Week Number].[All]" dimensionUniqueName="[Calendar]" displayFolder="" count="0" memberValueDatatype="20" unbalanced="0"/>
    <cacheHierarchy uniqueName="[Calendar].[Day Of Week]" caption="Day Of Week" attribute="1" time="1" defaultMemberUniqueName="[Calendar].[Day Of Week].[All]" allUniqueName="[Calendar].[Day Of Week].[All]" dimensionUniqueName="[Calendar]" displayFolder="" count="0" memberValueDatatype="130" unbalanced="0"/>
    <cacheHierarchy uniqueName="[Calendar].[Quarter New]" caption="Quarter New" attribute="1" time="1" defaultMemberUniqueName="[Calendar].[Quarter New].[All]" allUniqueName="[Calendar].[Quarter New].[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0" memberValueDatatype="130" unbalanced="0"/>
    <cacheHierarchy uniqueName="[Calendar Disconnected].[Date]" caption="Date" attribute="1" time="1" keyAttribute="1" defaultMemberUniqueName="[Calendar Disconnected].[Date].[All]" allUniqueName="[Calendar Disconnected].[Date].[All]" dimensionUniqueName="[Calendar Disconnected]" displayFolder="" count="0" memberValueDatatype="7" unbalanced="0"/>
    <cacheHierarchy uniqueName="[Calendar Disconnected].[Date Hierarchy]" caption="Date Hierarchy" time="1" defaultMemberUniqueName="[Calendar Disconnected].[Date Hierarchy].[All]" allUniqueName="[Calendar Disconnected].[Date Hierarchy].[All]" dimensionUniqueName="[Calendar Disconnected]" displayFolder="" count="0" unbalanced="0"/>
    <cacheHierarchy uniqueName="[Calendar Disconnected].[Year]" caption="Year" attribute="1" time="1" defaultMemberUniqueName="[Calendar Disconnected].[Year].[All]" allUniqueName="[Calendar Disconnected].[Year].[All]" dimensionUniqueName="[Calendar Disconnected]" displayFolder="" count="0" memberValueDatatype="20" unbalanced="0"/>
    <cacheHierarchy uniqueName="[Calendar Disconnected].[Month Number]" caption="Month Number" attribute="1" time="1" defaultMemberUniqueName="[Calendar Disconnected].[Month Number].[All]" allUniqueName="[Calendar Disconnected].[Month Number].[All]" dimensionUniqueName="[Calendar Disconnected]" displayFolder="" count="0" memberValueDatatype="20" unbalanced="0"/>
    <cacheHierarchy uniqueName="[Calendar Disconnected].[Month]" caption="Month" attribute="1" time="1" defaultMemberUniqueName="[Calendar Disconnected].[Month].[All]" allUniqueName="[Calendar Disconnected].[Month].[All]" dimensionUniqueName="[Calendar Disconnected]" displayFolder="" count="0" memberValueDatatype="130" unbalanced="0"/>
    <cacheHierarchy uniqueName="[Calendar Disconnected].[MMM-YYYY]" caption="MMM-YYYY" attribute="1" time="1" defaultMemberUniqueName="[Calendar Disconnected].[MMM-YYYY].[All]" allUniqueName="[Calendar Disconnected].[MMM-YYYY].[All]" dimensionUniqueName="[Calendar Disconnected]" displayFolder="" count="0" memberValueDatatype="130" unbalanced="0"/>
    <cacheHierarchy uniqueName="[Calendar Disconnected].[Day Of Week Number]" caption="Day Of Week Number" attribute="1" time="1" defaultMemberUniqueName="[Calendar Disconnected].[Day Of Week Number].[All]" allUniqueName="[Calendar Disconnected].[Day Of Week Number].[All]" dimensionUniqueName="[Calendar Disconnected]" displayFolder="" count="0" memberValueDatatype="20" unbalanced="0"/>
    <cacheHierarchy uniqueName="[Calendar Disconnected].[Day Of Week]" caption="Day Of Week" attribute="1" time="1" defaultMemberUniqueName="[Calendar Disconnected].[Day Of Week].[All]" allUniqueName="[Calendar Disconnected].[Day Of Week].[All]" dimensionUniqueName="[Calendar Disconnected]" displayFolder="" count="0" memberValueDatatype="130" unbalanced="0"/>
    <cacheHierarchy uniqueName="[Calendar Disconnected].[SlicerMonth]" caption="SlicerMonth" attribute="1" time="1" defaultMemberUniqueName="[Calendar Disconnected].[SlicerMonth].[All]" allUniqueName="[Calendar Disconnected].[SlicerMonth].[All]" dimensionUniqueName="[Calendar Disconnected]" displayFolder="" count="0" memberValueDatatype="130" unbalanced="0"/>
    <cacheHierarchy uniqueName="[Categories].[CategoryID]" caption="CategoryID" attribute="1" defaultMemberUniqueName="[Categories].[CategoryID].[All]" allUniqueName="[Categories].[CategoryID].[All]" dimensionUniqueName="[Categories]" displayFolder="" count="0" memberValueDatatype="20" unbalanced="0"/>
    <cacheHierarchy uniqueName="[Categories].[CategoryName]" caption="CategoryName" attribute="1" defaultMemberUniqueName="[Categories].[CategoryName].[All]" allUniqueName="[Categories].[CategoryName].[All]" dimensionUniqueName="[Categories]" displayFolder="" count="0" memberValueDatatype="130" unbalanced="0"/>
    <cacheHierarchy uniqueName="[Categories].[Description]" caption="Description" attribute="1" defaultMemberUniqueName="[Categories].[Description].[All]" allUniqueName="[Categories].[Description].[All]" dimensionUniqueName="[Categories]" displayFolder="" count="0" memberValueDatatype="130" unbalanced="0"/>
    <cacheHierarchy uniqueName="[Categories].[Picture]" caption="Picture" attribute="1" defaultMemberUniqueName="[Categories].[Picture].[All]" allUniqueName="[Categories].[Picture].[All]" dimensionUniqueName="[Categories]" displayFolder="" count="0" memberValueDatatype="130" unbalanced="0"/>
    <cacheHierarchy uniqueName="[Customers].[CustomerID]" caption="CustomerID" attribute="1" defaultMemberUniqueName="[Customers].[CustomerID].[All]" allUniqueName="[Customers].[CustomerID].[All]" dimensionUniqueName="[Customers]" displayFolder="" count="0" memberValueDatatype="130" unbalanced="0"/>
    <cacheHierarchy uniqueName="[Customers].[CompanyName]" caption="CompanyName" attribute="1" defaultMemberUniqueName="[Customers].[CompanyName].[All]" allUniqueName="[Customers].[CompanyName].[All]" dimensionUniqueName="[Customers]" displayFolder="" count="0" memberValueDatatype="130" unbalanced="0"/>
    <cacheHierarchy uniqueName="[Customers].[ContactName]" caption="ContactName" attribute="1" defaultMemberUniqueName="[Customers].[ContactName].[All]" allUniqueName="[Customers].[ContactName].[All]" dimensionUniqueName="[Customers]" displayFolder="" count="0" memberValueDatatype="130" unbalanced="0"/>
    <cacheHierarchy uniqueName="[Customers].[ContactTitle]" caption="ContactTitle" attribute="1" defaultMemberUniqueName="[Customers].[ContactTitle].[All]" allUniqueName="[Customers].[ContactTitle].[All]" dimensionUniqueName="[Customers]" displayFolder="" count="0" memberValueDatatype="130" unbalanced="0"/>
    <cacheHierarchy uniqueName="[Customers].[Address]" caption="Address" attribute="1" defaultMemberUniqueName="[Customers].[Address].[All]" allUniqueName="[Customers].[Address].[All]" dimensionUniqueName="[Customers]" displayFolder="" count="0" memberValueDatatype="130" unbalanced="0"/>
    <cacheHierarchy uniqueName="[Customers].[City]" caption="City" attribute="1" defaultMemberUniqueName="[Customers].[City].[All]" allUniqueName="[Customers].[City].[All]" dimensionUniqueName="[Customers]" displayFolder="" count="0" memberValueDatatype="130" unbalanced="0"/>
    <cacheHierarchy uniqueName="[Customers].[Region]" caption="Region" attribute="1" defaultMemberUniqueName="[Customers].[Region].[All]" allUniqueName="[Customers].[Region].[All]" dimensionUniqueName="[Customers]" displayFolder="" count="0" memberValueDatatype="130" unbalanced="0"/>
    <cacheHierarchy uniqueName="[Customers].[PostalCode]" caption="PostalCode" attribute="1" defaultMemberUniqueName="[Customers].[PostalCode].[All]" allUniqueName="[Customers].[PostalCode].[All]" dimensionUniqueName="[Customers]" displayFolder="" count="0" memberValueDatatype="130" unbalanced="0"/>
    <cacheHierarchy uniqueName="[Customers].[Country]" caption="Country" attribute="1" defaultMemberUniqueName="[Customers].[Country].[All]" allUniqueName="[Customers].[Country].[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Fax]" caption="Fax" attribute="1" defaultMemberUniqueName="[Customers].[Fax].[All]" allUniqueName="[Customers].[Fax].[All]" dimensionUniqueName="[Customers]" displayFolder="" count="0" memberValueDatatype="130" unbalanced="0"/>
    <cacheHierarchy uniqueName="[Employees].[EmployeeID]" caption="EmployeeID" attribute="1" defaultMemberUniqueName="[Employees].[EmployeeID].[All]" allUniqueName="[Employees].[EmployeeID].[All]" dimensionUniqueName="[Employees]" displayFolder="" count="0" memberValueDatatype="20" unbalanced="0"/>
    <cacheHierarchy uniqueName="[Employees].[LastName]" caption="LastName" attribute="1" defaultMemberUniqueName="[Employees].[LastName].[All]" allUniqueName="[Employees].[LastName].[All]" dimensionUniqueName="[Employees]" displayFolder="" count="0" memberValueDatatype="130" unbalanced="0"/>
    <cacheHierarchy uniqueName="[Employees].[FirstName]" caption="FirstName" attribute="1" defaultMemberUniqueName="[Employees].[FirstName].[All]" allUniqueName="[Employees].[FirstName].[All]" dimensionUniqueName="[Employees]" displayFolder="" count="0" memberValueDatatype="130" unbalanced="0"/>
    <cacheHierarchy uniqueName="[Employees].[Title]" caption="Title" attribute="1" defaultMemberUniqueName="[Employees].[Title].[All]" allUniqueName="[Employees].[Title].[All]" dimensionUniqueName="[Employees]" displayFolder="" count="0" memberValueDatatype="130" unbalanced="0"/>
    <cacheHierarchy uniqueName="[Employees].[TitleOfCourtesy]" caption="TitleOfCourtesy" attribute="1" defaultMemberUniqueName="[Employees].[TitleOfCourtesy].[All]" allUniqueName="[Employees].[TitleOfCourtesy].[All]" dimensionUniqueName="[Employees]" displayFolder="" count="0" memberValueDatatype="130" unbalanced="0"/>
    <cacheHierarchy uniqueName="[Employees].[BirthDate]" caption="BirthDate" attribute="1" time="1" defaultMemberUniqueName="[Employees].[BirthDate].[All]" allUniqueName="[Employees].[BirthDate].[All]" dimensionUniqueName="[Employees]" displayFolder="" count="0" memberValueDatatype="7" unbalanced="0"/>
    <cacheHierarchy uniqueName="[Employees].[HireDate]" caption="HireDate" attribute="1" time="1" defaultMemberUniqueName="[Employees].[HireDate].[All]" allUniqueName="[Employees].[HireDate].[All]" dimensionUniqueName="[Employees]" displayFolder="" count="0" memberValueDatatype="7" unbalanced="0"/>
    <cacheHierarchy uniqueName="[Employees].[Address]" caption="Address" attribute="1" defaultMemberUniqueName="[Employees].[Address].[All]" allUniqueName="[Employees].[Address].[All]" dimensionUniqueName="[Employees]" displayFolder="" count="0" memberValueDatatype="130" unbalanced="0"/>
    <cacheHierarchy uniqueName="[Employees].[City]" caption="City" attribute="1" defaultMemberUniqueName="[Employees].[City].[All]" allUniqueName="[Employees].[City].[All]" dimensionUniqueName="[Employees]" displayFolder="" count="0" memberValueDatatype="130" unbalanced="0"/>
    <cacheHierarchy uniqueName="[Employees].[Region]" caption="Region" attribute="1" defaultMemberUniqueName="[Employees].[Region].[All]" allUniqueName="[Employees].[Region].[All]" dimensionUniqueName="[Employees]" displayFolder="" count="0" memberValueDatatype="130" unbalanced="0"/>
    <cacheHierarchy uniqueName="[Employees].[PostalCode]" caption="PostalCode" attribute="1" defaultMemberUniqueName="[Employees].[PostalCode].[All]" allUniqueName="[Employees].[PostalCode].[All]" dimensionUniqueName="[Employees]" displayFolder="" count="0" memberValueDatatype="130" unbalanced="0"/>
    <cacheHierarchy uniqueName="[Employees].[Country]" caption="Country" attribute="1" defaultMemberUniqueName="[Employees].[Country].[All]" allUniqueName="[Employees].[Country].[All]" dimensionUniqueName="[Employees]" displayFolder="" count="0" memberValueDatatype="130" unbalanced="0"/>
    <cacheHierarchy uniqueName="[Employees].[HomePhone]" caption="HomePhone" attribute="1" defaultMemberUniqueName="[Employees].[HomePhone].[All]" allUniqueName="[Employees].[HomePhone].[All]" dimensionUniqueName="[Employees]" displayFolder="" count="0" memberValueDatatype="130" unbalanced="0"/>
    <cacheHierarchy uniqueName="[Employees].[Extension]" caption="Extension" attribute="1" defaultMemberUniqueName="[Employees].[Extension].[All]" allUniqueName="[Employees].[Extension].[All]" dimensionUniqueName="[Employees]" displayFolder="" count="0" memberValueDatatype="130" unbalanced="0"/>
    <cacheHierarchy uniqueName="[Employees].[Photo]" caption="Photo" attribute="1" defaultMemberUniqueName="[Employees].[Photo].[All]" allUniqueName="[Employees].[Photo].[All]" dimensionUniqueName="[Employees]" displayFolder="" count="0" memberValueDatatype="130" unbalanced="0"/>
    <cacheHierarchy uniqueName="[Employees].[Notes]" caption="Notes" attribute="1" defaultMemberUniqueName="[Employees].[Notes].[All]" allUniqueName="[Employees].[Notes].[All]" dimensionUniqueName="[Employees]" displayFolder="" count="0" memberValueDatatype="130" unbalanced="0"/>
    <cacheHierarchy uniqueName="[Employees].[ReportsTo]" caption="ReportsTo" attribute="1" defaultMemberUniqueName="[Employees].[ReportsTo].[All]" allUniqueName="[Employees].[ReportsTo].[All]" dimensionUniqueName="[Employees]" displayFolder="" count="0" memberValueDatatype="20" unbalanced="0"/>
    <cacheHierarchy uniqueName="[MeasuresTable].[DummyColumn]" caption="DummyColumn" attribute="1" defaultMemberUniqueName="[MeasuresTable].[DummyColumn].[All]" allUniqueName="[MeasuresTable].[DummyColumn].[All]" dimensionUniqueName="[MeasuresTable]" displayFolder="" count="0" memberValueDatatype="130" unbalanced="0"/>
    <cacheHierarchy uniqueName="[Order Details].[OrderID]" caption="OrderID" attribute="1" defaultMemberUniqueName="[Order Details].[OrderID].[All]" allUniqueName="[Order Details].[OrderID].[All]" dimensionUniqueName="[Order Details]" displayFolder="" count="0" memberValueDatatype="20" unbalanced="0"/>
    <cacheHierarchy uniqueName="[Order Details].[ProductID]" caption="ProductID" attribute="1" defaultMemberUniqueName="[Order Details].[ProductID].[All]" allUniqueName="[Order Details].[ProductID].[All]" dimensionUniqueName="[Order Details]" displayFolder="" count="0" memberValueDatatype="20" unbalanced="0"/>
    <cacheHierarchy uniqueName="[Order Details].[UnitPrice]" caption="UnitPrice" attribute="1" defaultMemberUniqueName="[Order Details].[UnitPrice].[All]" allUniqueName="[Order Details].[UnitPrice].[All]" dimensionUniqueName="[Order Details]" displayFolder="" count="0" memberValueDatatype="5" unbalanced="0"/>
    <cacheHierarchy uniqueName="[Order Details].[Quantity]" caption="Quantity" attribute="1" defaultMemberUniqueName="[Order Details].[Quantity].[All]" allUniqueName="[Order Details].[Quantity].[All]" dimensionUniqueName="[Order Details]" displayFolder="" count="0" memberValueDatatype="20" unbalanced="0"/>
    <cacheHierarchy uniqueName="[Order Details].[Discount]" caption="Discount" attribute="1" defaultMemberUniqueName="[Order Details].[Discount].[All]" allUniqueName="[Order Details].[Discount].[All]" dimensionUniqueName="[Order Details]" displayFolder="" count="0" memberValueDatatype="5" unbalanced="0"/>
    <cacheHierarchy uniqueName="[Order Details].[subtotal]" caption="subtotal" attribute="1" defaultMemberUniqueName="[Order Details].[subtotal].[All]" allUniqueName="[Order Details].[subtotal].[All]" dimensionUniqueName="[Order Details]" displayFolder="" count="0" memberValueDatatype="6" unbalanced="0"/>
    <cacheHierarchy uniqueName="[Order Details].[Productname]" caption="Productname" attribute="1" defaultMemberUniqueName="[Order Details].[Productname].[All]" allUniqueName="[Order Details].[Productname].[All]" dimensionUniqueName="[Order Details]" displayFolder="" count="0" memberValueDatatype="130" unbalanced="0"/>
    <cacheHierarchy uniqueName="[Order Details].[Customername]" caption="Customername" attribute="1" defaultMemberUniqueName="[Order Details].[Customername].[All]" allUniqueName="[Order Details].[Customername].[All]" dimensionUniqueName="[Order Details]" displayFolder="" count="0" memberValueDatatype="130" unbalanced="0"/>
    <cacheHierarchy uniqueName="[Order Details].[Country]" caption="Country" attribute="1" defaultMemberUniqueName="[Order Details].[Country].[All]" allUniqueName="[Order Details].[Country].[All]" dimensionUniqueName="[Order Details]" displayFolder="" count="0" memberValueDatatype="130" unbalanced="0"/>
    <cacheHierarchy uniqueName="[Order Details].[Cats]" caption="Cats" attribute="1" defaultMemberUniqueName="[Order Details].[Cats].[All]" allUniqueName="[Order Details].[Cats].[All]" dimensionUniqueName="[Order Details]" displayFolder="" count="0" memberValueDatatype="130" unbalanced="0"/>
    <cacheHierarchy uniqueName="[Order Details].[Continent]" caption="Continent" attribute="1" defaultMemberUniqueName="[Order Details].[Continent].[All]" allUniqueName="[Order Details].[Continent].[All]" dimensionUniqueName="[Order Details]" displayFolder="" count="0" memberValueDatatype="130" unbalanced="0"/>
    <cacheHierarchy uniqueName="[Orders].[OrderID]" caption="OrderID" attribute="1" defaultMemberUniqueName="[Orders].[OrderID].[All]" allUniqueName="[Orders].[OrderID].[All]" dimensionUniqueName="[Orders]" displayFolder="" count="0" memberValueDatatype="20" unbalanced="0"/>
    <cacheHierarchy uniqueName="[Orders].[CustomerID]" caption="CustomerID" attribute="1" defaultMemberUniqueName="[Orders].[CustomerID].[All]" allUniqueName="[Orders].[CustomerID].[All]" dimensionUniqueName="[Orders]" displayFolder="" count="0" memberValueDatatype="130" unbalanced="0"/>
    <cacheHierarchy uniqueName="[Orders].[EmployeeID]" caption="EmployeeID" attribute="1" defaultMemberUniqueName="[Orders].[EmployeeID].[All]" allUniqueName="[Orders].[EmployeeID].[All]" dimensionUniqueName="[Orders]" displayFolder="" count="0" memberValueDatatype="20" unbalanced="0"/>
    <cacheHierarchy uniqueName="[Orders].[OrderDate]" caption="OrderDate" attribute="1" time="1" defaultMemberUniqueName="[Orders].[OrderDate].[All]" allUniqueName="[Orders].[OrderDate].[All]" dimensionUniqueName="[Orders]" displayFolder="" count="0" memberValueDatatype="7" unbalanced="0"/>
    <cacheHierarchy uniqueName="[Orders].[RequiredDate]" caption="RequiredDate" attribute="1" time="1" defaultMemberUniqueName="[Orders].[RequiredDate].[All]" allUniqueName="[Orders].[RequiredDate].[All]" dimensionUniqueName="[Orders]" displayFolder="" count="0" memberValueDatatype="7" unbalanced="0"/>
    <cacheHierarchy uniqueName="[Orders].[ShippedDate]" caption="ShippedDate" attribute="1" time="1" defaultMemberUniqueName="[Orders].[ShippedDate].[All]" allUniqueName="[Orders].[ShippedDate].[All]" dimensionUniqueName="[Orders]" displayFolder="" count="0" memberValueDatatype="7" unbalanced="0"/>
    <cacheHierarchy uniqueName="[Orders].[ShipVia]" caption="ShipVia" attribute="1" defaultMemberUniqueName="[Orders].[ShipVia].[All]" allUniqueName="[Orders].[ShipVia].[All]" dimensionUniqueName="[Orders]" displayFolder="" count="0" memberValueDatatype="20" unbalanced="0"/>
    <cacheHierarchy uniqueName="[Orders].[Freight]" caption="Freight" attribute="1" defaultMemberUniqueName="[Orders].[Freight].[All]" allUniqueName="[Orders].[Freight].[All]" dimensionUniqueName="[Orders]" displayFolder="" count="0" memberValueDatatype="5" unbalanced="0"/>
    <cacheHierarchy uniqueName="[Orders].[ShipName]" caption="ShipName" attribute="1" defaultMemberUniqueName="[Orders].[ShipName].[All]" allUniqueName="[Orders].[ShipName].[All]" dimensionUniqueName="[Orders]" displayFolder="" count="0" memberValueDatatype="130" unbalanced="0"/>
    <cacheHierarchy uniqueName="[Orders].[ShipAddress]" caption="ShipAddress" attribute="1" defaultMemberUniqueName="[Orders].[ShipAddress].[All]" allUniqueName="[Orders].[ShipAddress].[All]" dimensionUniqueName="[Orders]" displayFolder="" count="0" memberValueDatatype="130" unbalanced="0"/>
    <cacheHierarchy uniqueName="[Orders].[ShipCity]" caption="ShipCity" attribute="1" defaultMemberUniqueName="[Orders].[ShipCity].[All]" allUniqueName="[Orders].[ShipCity].[All]" dimensionUniqueName="[Orders]" displayFolder="" count="0" memberValueDatatype="130" unbalanced="0"/>
    <cacheHierarchy uniqueName="[Orders].[ShipRegion]" caption="ShipRegion" attribute="1" defaultMemberUniqueName="[Orders].[ShipRegion].[All]" allUniqueName="[Orders].[ShipRegion].[All]" dimensionUniqueName="[Orders]" displayFolder="" count="0" memberValueDatatype="130" unbalanced="0"/>
    <cacheHierarchy uniqueName="[Orders].[ShipPostalCode]" caption="ShipPostalCode" attribute="1" defaultMemberUniqueName="[Orders].[ShipPostalCode].[All]" allUniqueName="[Orders].[ShipPostalCode].[All]" dimensionUniqueName="[Orders]" displayFolder="" count="0" memberValueDatatype="130" unbalanced="0"/>
    <cacheHierarchy uniqueName="[Orders].[ShipCountry]" caption="ShipCountry" attribute="1" defaultMemberUniqueName="[Orders].[ShipCountry].[All]" allUniqueName="[Orders].[ShipCountry].[All]" dimensionUniqueName="[Orders]" displayFolder="" count="0" memberValueDatatype="130" unbalanced="0"/>
    <cacheHierarchy uniqueName="[Orders].[SalesMonth]" caption="SalesMonth" attribute="1" defaultMemberUniqueName="[Orders].[SalesMonth].[All]" allUniqueName="[Orders].[SalesMonth].[All]" dimensionUniqueName="[Orders]" displayFolder="" count="2" memberValueDatatype="130" unbalanced="0"/>
    <cacheHierarchy uniqueName="[Orders].[SalesYear]" caption="SalesYear" attribute="1" defaultMemberUniqueName="[Orders].[SalesYear].[All]" allUniqueName="[Orders].[SalesYear].[All]" dimensionUniqueName="[Orders]" displayFolder="" count="2" memberValueDatatype="20" unbalanced="0">
      <fieldsUsage count="2">
        <fieldUsage x="-1"/>
        <fieldUsage x="8"/>
      </fieldsUsage>
    </cacheHierarchy>
    <cacheHierarchy uniqueName="[Orders].[Calculated Column 1]" caption="Calculated Column 1" attribute="1" defaultMemberUniqueName="[Orders].[Calculated Column 1].[All]" allUniqueName="[Orders].[Calculated Column 1].[All]" dimensionUniqueName="[Orders]" displayFolder="" count="0" memberValueDatatype="20" unbalanced="0"/>
    <cacheHierarchy uniqueName="[Orders].[Month Recalc]" caption="Month Recalc" attribute="1" defaultMemberUniqueName="[Orders].[Month Recalc].[All]" allUniqueName="[Orders].[Month Recalc].[All]" dimensionUniqueName="[Orders]" displayFolder="" count="0" memberValueDatatype="130" unbalanced="0"/>
    <cacheHierarchy uniqueName="[Products].[ProductID]" caption="ProductID" attribute="1" defaultMemberUniqueName="[Products].[ProductID].[All]" allUniqueName="[Products].[ProductID].[All]" dimensionUniqueName="[Products]" displayFolder="" count="0" memberValueDatatype="2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upplierID]" caption="SupplierID" attribute="1" defaultMemberUniqueName="[Products].[SupplierID].[All]" allUniqueName="[Products].[SupplierID].[All]" dimensionUniqueName="[Products]" displayFolder="" count="0" memberValueDatatype="20" unbalanced="0"/>
    <cacheHierarchy uniqueName="[Products].[CategoryID]" caption="CategoryID" attribute="1" defaultMemberUniqueName="[Products].[CategoryID].[All]" allUniqueName="[Products].[CategoryID].[All]" dimensionUniqueName="[Products]" displayFolder="" count="0" memberValueDatatype="20" unbalanced="0"/>
    <cacheHierarchy uniqueName="[Products].[QuantityPerUnit]" caption="QuantityPerUnit" attribute="1" defaultMemberUniqueName="[Products].[QuantityPerUnit].[All]" allUniqueName="[Products].[QuantityPerUnit].[All]" dimensionUniqueName="[Products]" displayFolder="" count="0" memberValueDatatype="130" unbalanced="0"/>
    <cacheHierarchy uniqueName="[Products].[UnitPrice]" caption="UnitPrice" attribute="1" defaultMemberUniqueName="[Products].[UnitPrice].[All]" allUniqueName="[Products].[UnitPrice].[All]" dimensionUniqueName="[Products]" displayFolder="" count="0" memberValueDatatype="5" unbalanced="0"/>
    <cacheHierarchy uniqueName="[Products].[UnitsInStock]" caption="UnitsInStock" attribute="1" defaultMemberUniqueName="[Products].[UnitsInStock].[All]" allUniqueName="[Products].[UnitsInStock].[All]" dimensionUniqueName="[Products]" displayFolder="" count="0" memberValueDatatype="20" unbalanced="0"/>
    <cacheHierarchy uniqueName="[Products].[UnitsOnOrder]" caption="UnitsOnOrder" attribute="1" defaultMemberUniqueName="[Products].[UnitsOnOrder].[All]" allUniqueName="[Products].[UnitsOnOrder].[All]" dimensionUniqueName="[Products]" displayFolder="" count="0" memberValueDatatype="20" unbalanced="0"/>
    <cacheHierarchy uniqueName="[Products].[ReorderLevel]" caption="ReorderLevel" attribute="1" defaultMemberUniqueName="[Products].[ReorderLevel].[All]" allUniqueName="[Products].[ReorderLevel].[All]" dimensionUniqueName="[Products]" displayFolder="" count="0" memberValueDatatype="20" unbalanced="0"/>
    <cacheHierarchy uniqueName="[Products].[Discontinued]" caption="Discontinued" attribute="1" defaultMemberUniqueName="[Products].[Discontinued].[All]" allUniqueName="[Products].[Discontinued].[All]" dimensionUniqueName="[Products]" displayFolder="" count="0" memberValueDatatype="11" unbalanced="0"/>
    <cacheHierarchy uniqueName="[Products].[NrOrders]" caption="NrOrders" attribute="1" defaultMemberUniqueName="[Products].[NrOrders].[All]" allUniqueName="[Products].[NrOrders].[All]" dimensionUniqueName="[Products]" displayFolder="" count="0" memberValueDatatype="20" unbalanced="0"/>
    <cacheHierarchy uniqueName="[Products].[NrOrdersToGlobal]" caption="NrOrdersToGlobal" attribute="1" defaultMemberUniqueName="[Products].[NrOrdersToGlobal].[All]" allUniqueName="[Products].[NrOrdersToGlobal].[All]" dimensionUniqueName="[Products]" displayFolder="" count="0" memberValueDatatype="5" unbalanced="0"/>
    <cacheHierarchy uniqueName="[Products].[Alt NrOrders]" caption="Alt NrOrders" attribute="1" defaultMemberUniqueName="[Products].[Alt NrOrders].[All]" allUniqueName="[Products].[Alt NrOrders].[All]" dimensionUniqueName="[Products]" displayFolder="" count="0" memberValueDatatype="20" unbalanced="0"/>
    <cacheHierarchy uniqueName="[Shippers].[ShipperID]" caption="ShipperID" attribute="1" defaultMemberUniqueName="[Shippers].[ShipperID].[All]" allUniqueName="[Shippers].[ShipperID].[All]" dimensionUniqueName="[Shippers]" displayFolder="" count="0" memberValueDatatype="20" unbalanced="0"/>
    <cacheHierarchy uniqueName="[Shippers].[CompanyName]" caption="CompanyName" attribute="1" defaultMemberUniqueName="[Shippers].[CompanyName].[All]" allUniqueName="[Shippers].[CompanyName].[All]" dimensionUniqueName="[Shippers]" displayFolder="" count="0" memberValueDatatype="130" unbalanced="0"/>
    <cacheHierarchy uniqueName="[Shippers].[Phone]" caption="Phone" attribute="1" defaultMemberUniqueName="[Shippers].[Phone].[All]" allUniqueName="[Shippers].[Phone].[All]" dimensionUniqueName="[Shippers]" displayFolder="" count="0" memberValueDatatype="130" unbalanced="0"/>
    <cacheHierarchy uniqueName="[Suppliers].[SupplierID]" caption="SupplierID" attribute="1" defaultMemberUniqueName="[Suppliers].[SupplierID].[All]" allUniqueName="[Suppliers].[SupplierID].[All]" dimensionUniqueName="[Suppliers]" displayFolder="" count="0" memberValueDatatype="20" unbalanced="0"/>
    <cacheHierarchy uniqueName="[Suppliers].[CompanyName]" caption="CompanyName" attribute="1" defaultMemberUniqueName="[Suppliers].[CompanyName].[All]" allUniqueName="[Suppliers].[CompanyName].[All]" dimensionUniqueName="[Suppliers]" displayFolder="" count="0" memberValueDatatype="130" unbalanced="0"/>
    <cacheHierarchy uniqueName="[Suppliers].[ContactName]" caption="ContactName" attribute="1" defaultMemberUniqueName="[Suppliers].[ContactName].[All]" allUniqueName="[Suppliers].[ContactName].[All]" dimensionUniqueName="[Suppliers]" displayFolder="" count="0" memberValueDatatype="130" unbalanced="0"/>
    <cacheHierarchy uniqueName="[Suppliers].[ContactTitle]" caption="ContactTitle" attribute="1" defaultMemberUniqueName="[Suppliers].[ContactTitle].[All]" allUniqueName="[Suppliers].[ContactTitle].[All]" dimensionUniqueName="[Suppliers]" displayFolder="" count="0" memberValueDatatype="130" unbalanced="0"/>
    <cacheHierarchy uniqueName="[Suppliers].[Address]" caption="Address" attribute="1" defaultMemberUniqueName="[Suppliers].[Address].[All]" allUniqueName="[Suppliers].[Address].[All]" dimensionUniqueName="[Suppliers]" displayFolder="" count="0" memberValueDatatype="130" unbalanced="0"/>
    <cacheHierarchy uniqueName="[Suppliers].[City]" caption="City" attribute="1" defaultMemberUniqueName="[Suppliers].[City].[All]" allUniqueName="[Suppliers].[City].[All]" dimensionUniqueName="[Suppliers]" displayFolder="" count="0" memberValueDatatype="130" unbalanced="0"/>
    <cacheHierarchy uniqueName="[Suppliers].[Region]" caption="Region" attribute="1" defaultMemberUniqueName="[Suppliers].[Region].[All]" allUniqueName="[Suppliers].[Region].[All]" dimensionUniqueName="[Suppliers]" displayFolder="" count="0" memberValueDatatype="130" unbalanced="0"/>
    <cacheHierarchy uniqueName="[Suppliers].[PostalCode]" caption="PostalCode" attribute="1" defaultMemberUniqueName="[Suppliers].[PostalCode].[All]" allUniqueName="[Suppliers].[PostalCode].[All]" dimensionUniqueName="[Suppliers]" displayFolder="" count="0" memberValueDatatype="130" unbalanced="0"/>
    <cacheHierarchy uniqueName="[Suppliers].[Country]" caption="Country" attribute="1" defaultMemberUniqueName="[Suppliers].[Country].[All]" allUniqueName="[Suppliers].[Country].[All]" dimensionUniqueName="[Suppliers]" displayFolder="" count="0" memberValueDatatype="130" unbalanced="0"/>
    <cacheHierarchy uniqueName="[Suppliers].[Phone]" caption="Phone" attribute="1" defaultMemberUniqueName="[Suppliers].[Phone].[All]" allUniqueName="[Suppliers].[Phone].[All]" dimensionUniqueName="[Suppliers]" displayFolder="" count="0" memberValueDatatype="130" unbalanced="0"/>
    <cacheHierarchy uniqueName="[Suppliers].[Fax]" caption="Fax" attribute="1" defaultMemberUniqueName="[Suppliers].[Fax].[All]" allUniqueName="[Suppliers].[Fax].[All]" dimensionUniqueName="[Suppliers]" displayFolder="" count="0" memberValueDatatype="130" unbalanced="0"/>
    <cacheHierarchy uniqueName="[Suppliers].[HomePage]" caption="HomePage" attribute="1" defaultMemberUniqueName="[Suppliers].[HomePage].[All]" allUniqueName="[Suppliers].[HomePage].[All]" dimensionUniqueName="[Suppliers]" displayFolder="" count="0" memberValueDatatype="130" unbalanced="0"/>
    <cacheHierarchy uniqueName="[tblObjectives].[Countries]" caption="Countries" attribute="1" defaultMemberUniqueName="[tblObjectives].[Countries].[All]" allUniqueName="[tblObjectives].[Countries].[All]" dimensionUniqueName="[tblObjectives]" displayFolder="" count="0" memberValueDatatype="130" unbalanced="0"/>
    <cacheHierarchy uniqueName="[tblObjectives].[Forecasts 2019]" caption="Forecasts 2019" attribute="1" defaultMemberUniqueName="[tblObjectives].[Forecasts 2019].[All]" allUniqueName="[tblObjectives].[Forecasts 2019].[All]" dimensionUniqueName="[tblObjectives]" displayFolder="" count="0" memberValueDatatype="20" unbalanced="0"/>
    <cacheHierarchy uniqueName="[tblObjectives].[Continent]" caption="Continent" attribute="1" defaultMemberUniqueName="[tblObjectives].[Continent].[All]" allUniqueName="[tblObjectives].[Continent].[All]" dimensionUniqueName="[tblObjectives]" displayFolder="" count="0" memberValueDatatype="130" unbalanced="0"/>
    <cacheHierarchy uniqueName="[Measures].[Sum of Forecasts 2019]" caption="S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Average of Forecasts 2019]" caption="Average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Maximum of Forecasts 2019]" caption="Maxim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Distinct Count of Forecasts 2019]" caption="Distinct Count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Count of Customername]" caption="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Count of CompanyName]" caption="Count of CompanyName" measure="1" displayFolder="" measureGroup="Customers" count="0">
      <extLst>
        <ext xmlns:x15="http://schemas.microsoft.com/office/spreadsheetml/2010/11/main" uri="{B97F6D7D-B522-45F9-BDA1-12C45D357490}">
          <x15:cacheHierarchy aggregatedColumn="24"/>
        </ext>
      </extLst>
    </cacheHierarchy>
    <cacheHierarchy uniqueName="[Measures].[Distinct Count of CompanyName]" caption="Distinct Count of CompanyName" measure="1" displayFolder="" measureGroup="Customers" count="0">
      <extLst>
        <ext xmlns:x15="http://schemas.microsoft.com/office/spreadsheetml/2010/11/main" uri="{B97F6D7D-B522-45F9-BDA1-12C45D357490}">
          <x15:cacheHierarchy aggregatedColumn="24"/>
        </ext>
      </extLst>
    </cacheHierarchy>
    <cacheHierarchy uniqueName="[Measures].[Sum of subtotal]" caption="Sum of subtotal" measure="1" displayFolder="" measureGroup="Order Details" count="0">
      <extLst>
        <ext xmlns:x15="http://schemas.microsoft.com/office/spreadsheetml/2010/11/main" uri="{B97F6D7D-B522-45F9-BDA1-12C45D357490}">
          <x15:cacheHierarchy aggregatedColumn="57"/>
        </ext>
      </extLst>
    </cacheHierarchy>
    <cacheHierarchy uniqueName="[Measures].[Sum of NrOrders]" caption="Sum of NrOrders" measure="1" displayFolder="" measureGroup="Products" count="0">
      <extLst>
        <ext xmlns:x15="http://schemas.microsoft.com/office/spreadsheetml/2010/11/main" uri="{B97F6D7D-B522-45F9-BDA1-12C45D357490}">
          <x15:cacheHierarchy aggregatedColumn="91"/>
        </ext>
      </extLst>
    </cacheHierarchy>
    <cacheHierarchy uniqueName="[Measures].[Count of Productname]" caption="Count of Productname" measure="1" displayFolder="" measureGroup="Order Details" count="0">
      <extLst>
        <ext xmlns:x15="http://schemas.microsoft.com/office/spreadsheetml/2010/11/main" uri="{B97F6D7D-B522-45F9-BDA1-12C45D357490}">
          <x15:cacheHierarchy aggregatedColumn="58"/>
        </ext>
      </extLst>
    </cacheHierarchy>
    <cacheHierarchy uniqueName="[Measures].[Distinct Count of Customername]" caption="Distinct 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Sum of OrderID]" caption="Sum of OrderID" measure="1" displayFolder="" measureGroup="Order Details" count="0">
      <extLst>
        <ext xmlns:x15="http://schemas.microsoft.com/office/spreadsheetml/2010/11/main" uri="{B97F6D7D-B522-45F9-BDA1-12C45D357490}">
          <x15:cacheHierarchy aggregatedColumn="52"/>
        </ext>
      </extLst>
    </cacheHierarchy>
    <cacheHierarchy uniqueName="[Measures].[Count of OrderID]" caption="Count of OrderID" measure="1" displayFolder="" measureGroup="Order Details" count="0">
      <extLst>
        <ext xmlns:x15="http://schemas.microsoft.com/office/spreadsheetml/2010/11/main" uri="{B97F6D7D-B522-45F9-BDA1-12C45D357490}">
          <x15:cacheHierarchy aggregatedColumn="52"/>
        </ext>
      </extLst>
    </cacheHierarchy>
    <cacheHierarchy uniqueName="[Measures].[TotalOutsideUSA]" caption="TotalOutsideUSA" measure="1" displayFolder="" measureGroup="Order Details" count="0"/>
    <cacheHierarchy uniqueName="[Measures].[Grandtotal]" caption="Grandtotal" measure="1" displayFolder="" measureGroup="Order Details" count="0" oneField="1">
      <fieldsUsage count="1">
        <fieldUsage x="0"/>
      </fieldsUsage>
    </cacheHierarchy>
    <cacheHierarchy uniqueName="[Measures].[TotalUSA]" caption="TotalUSA" measure="1" displayFolder="" measureGroup="Order Details" count="0"/>
    <cacheHierarchy uniqueName="[Measures].[TotalBeveragesUSA]" caption="TotalBeveragesUSA" measure="1" displayFolder="" measureGroup="Order Details" count="0"/>
    <cacheHierarchy uniqueName="[Measures].[TotalUSA-UK]" caption="TotalUSA-UK" measure="1" displayFolder="" measureGroup="Order Details" count="0"/>
    <cacheHierarchy uniqueName="[Measures].[ForecastsGrandTotal]" caption="ForecastsGrandTotal" measure="1" displayFolder="" measureGroup="tblObjectives" count="0"/>
    <cacheHierarchy uniqueName="[Measures].[ForecastsGrandTotalAbs]" caption="ForecastsGrandTotalAbs" measure="1" displayFolder="" measureGroup="tblObjectives" count="0"/>
    <cacheHierarchy uniqueName="[Measures].[DistinctClients]" caption="DistinctClients" measure="1" displayFolder="" measureGroup="Order Details" count="0"/>
    <cacheHierarchy uniqueName="[Measures].[DiscountAmount]" caption="DiscountAmount" measure="1" displayFolder="" measureGroup="Order Details" count="0"/>
    <cacheHierarchy uniqueName="[Measures].[PercDiscountOfGlobalTotal]" caption="PercDiscountOfGlobalTotal" measure="1" displayFolder="" measureGroup="Order Details" count="0"/>
    <cacheHierarchy uniqueName="[Measures].[DiscountAmountYTD]" caption="DiscountAmountYTD" measure="1" displayFolder="" measureGroup="Order Details" count="0"/>
    <cacheHierarchy uniqueName="[Measures].[DiscountAmountYTDPerc]" caption="DiscountAmountYTDPerc" measure="1" displayFolder="" measureGroup="Order Details" count="0"/>
    <cacheHierarchy uniqueName="[Measures].[GTlastyear]" caption="GTlastyear" measure="1" displayFolder="" measureGroup="Order Details" count="0"/>
    <cacheHierarchy uniqueName="[Measures].[GTpreviousQ]" caption="GTpreviousQ" measure="1" displayFolder="" measureGroup="Order Details" count="0"/>
    <cacheHierarchy uniqueName="[Measures].[MonthTDsales]" caption="MonthTDsales" measure="1" displayFolder="" measureGroup="Order Details" count="0" oneField="1">
      <fieldsUsage count="1">
        <fieldUsage x="1"/>
      </fieldsUsage>
    </cacheHierarchy>
    <cacheHierarchy uniqueName="[Measures].[NrProdOrders]" caption="NrProdOrders" measure="1" displayFolder="" measureGroup="Order Details" count="0"/>
    <cacheHierarchy uniqueName="[Measures].[RunningTotal]" caption="RunningTotal" measure="1" displayFolder="" measureGroup="Order Details" count="0"/>
    <cacheHierarchy uniqueName="[Measures].[RunningTotal-30d]" caption="RunningTotal-30d" measure="1" displayFolder="" measureGroup="Order Details" count="0"/>
    <cacheHierarchy uniqueName="[Measures].[SalesUntil]" caption="SalesUntil" measure="1" displayFolder="" measureGroup="MeasuresTable" count="0"/>
    <cacheHierarchy uniqueName="[Measures].[Result]" caption="Result" measure="1" displayFolder="" measureGroup="Orders" count="0"/>
    <cacheHierarchy uniqueName="[Measures].[__XL_Count Orders]" caption="__XL_Count Orders" measure="1" displayFolder="" measureGroup="Orders" count="0" hidden="1"/>
    <cacheHierarchy uniqueName="[Measures].[__XL_Count Products]" caption="__XL_Count Products" measure="1" displayFolder="" measureGroup="Products" count="0" hidden="1"/>
    <cacheHierarchy uniqueName="[Measures].[__XL_Count Order Details]" caption="__XL_Count Order Details" measure="1" displayFolder="" measureGroup="Order Details" count="0" hidden="1"/>
    <cacheHierarchy uniqueName="[Measures].[__XL_Count Customers]" caption="__XL_Count Customers" measure="1" displayFolder="" measureGroup="Customers" count="0" hidden="1"/>
    <cacheHierarchy uniqueName="[Measures].[__XL_Count Categories]" caption="__XL_Count Categories" measure="1" displayFolder="" measureGroup="Categories" count="0" hidden="1"/>
    <cacheHierarchy uniqueName="[Measures].[__XL_Count Employees]" caption="__XL_Count Employees" measure="1" displayFolder="" measureGroup="Employees" count="0" hidden="1"/>
    <cacheHierarchy uniqueName="[Measures].[__XL_Count Suppliers]" caption="__XL_Count Suppliers" measure="1" displayFolder="" measureGroup="Suppliers" count="0" hidden="1"/>
    <cacheHierarchy uniqueName="[Measures].[__XL_Count Calendar]" caption="__XL_Count Calendar" measure="1" displayFolder="" measureGroup="Calendar" count="0" hidden="1"/>
    <cacheHierarchy uniqueName="[Measures].[__XL_Count tblObjectives]" caption="__XL_Count tblObjectives" measure="1" displayFolder="" measureGroup="tblObjectives" count="0" hidden="1"/>
    <cacheHierarchy uniqueName="[Measures].[__XL_Count Shippers]" caption="__XL_Count Shippers" measure="1" displayFolder="" measureGroup="Shippers" count="0" hidden="1"/>
    <cacheHierarchy uniqueName="[Measures].[__XL_Count MeasuresTable]" caption="__XL_Count MeasuresTable" measure="1" displayFolder="" measureGroup="MeasuresTable" count="0" hidden="1"/>
    <cacheHierarchy uniqueName="[Measures].[__XL_Count Calendar1]" caption="__XL_Count Calendar1" measure="1" displayFolder="" measureGroup="Calendar Disconnected" count="0" hidden="1"/>
    <cacheHierarchy uniqueName="[Measures].[__No measures defined]" caption="__No measures defined" measure="1" displayFolder="" count="0" hidden="1"/>
    <cacheHierarchy uniqueName="[Measures].[_Result Goal]" caption="_Result Goal" measure="1" displayFolder="" measureGroup="Orders" count="0" hidden="1"/>
    <cacheHierarchy uniqueName="[Measures].[_Result Status]" caption="_Result Status" measure="1" displayFolder="" measureGroup="Orders" count="0" hidden="1"/>
    <cacheHierarchy uniqueName="[My Portfolio]" caption="My Portfolio" set="1" parentSet="82" displayFolder="" count="0" unbalanced="0" unbalancedGroup="0">
      <extLst>
        <ext xmlns:x14="http://schemas.microsoft.com/office/spreadsheetml/2009/9/main" uri="{8CF416AD-EC4C-4aba-99F5-12A058AE0983}">
          <x14:cacheHierarchy flattenHierarchies="0" hierarchizeDistinct="0"/>
        </ext>
      </extLst>
    </cacheHierarchy>
    <cacheHierarchy uniqueName="Dummy0" caption="Date" measure="1" count="0">
      <extLst>
        <ext xmlns:x14="http://schemas.microsoft.com/office/spreadsheetml/2009/9/main" uri="{8CF416AD-EC4C-4aba-99F5-12A058AE0983}">
          <x14:cacheHierarchy ignore="1"/>
        </ext>
      </extLst>
    </cacheHierarchy>
  </cacheHierarchies>
  <kpis count="1">
    <kpi uniqueName="Result" caption="Result" displayFolder="" measureGroup="Orders" parent="" value="[Measures].[Result]" goal="[Measures].[_Result Goal]" status="[Measures].[_Result Status]" trend="" weight=""/>
  </kpis>
  <calculatedMembers count="2">
    <calculatedMember name="[My Portfolio]" mdx="{([Products].[ProductName].&amp;[Aniseed Syrup]),([Products].[ProductName].&amp;[Camembert Pierrot]),([Products].[ProductName].&amp;[Chai]),([Products].[ProductName].&amp;[Chang]),([Products].[ProductName].&amp;[Chocolade]),([Products].[ProductName].&amp;[Côte de Blaye]),([Products].[ProductName].&amp;[Geitost]),([Products].[ProductName].&amp;[Genen Shouyu]),([Products].[ProductName].&amp;[Grandma's Boysenberry Spread]),([Products].[ProductName].&amp;[Gustaf's Knäckebröd]),([Products].[ProductName].&amp;[Ipoh Coffee]),([Products].[ProductName].&amp;[Longlife Tofu]),([Products].[ProductName].&amp;[Manjimup Dried Apples]),([Products].[ProductName].&amp;[Mascarpone Fabioli]),([Products].[ProductName].&amp;[Mozzarella di Giovanni]),([Products].[ProductName].&amp;[Queso Cabrales]),([Products].[ProductName].&amp;[Queso Manchego La Pastora]),([Products].[ProductName].&amp;[Raclette Courdavault]),([Products].[ProductName].&amp;[Ravioli Angelo]),([Products].[ProductName].&amp;[Rhönbräu Klosterbier]),([Products].[ProductName].&amp;[Schoggi Schokolade]),([Products].[ProductName].&amp;[Scottish Longbreads]),([Products].[ProductName].&amp;[Sirop d'érable]),([Products].[ProductName].&amp;[Steeleye Stout]),([Products].[ProductName].&amp;[Tarte au sucre]),([Products].[ProductName].&amp;[Teatime Chocolate Biscuits]),([Products].[ProductName].&amp;[Tofu]),([Products].[ProductName].&amp;[Vegie-spread]),([Products].[ProductName].&amp;[Zaanse koeken]),([Products].[ProductName].[All])}" set="1">
      <extLst>
        <ext xmlns:x14="http://schemas.microsoft.com/office/spreadsheetml/2009/9/main" uri="{0C70D0D5-359C-4a49-802D-23BBF952B5CE}">
          <x14:calculatedMember flattenHierarchies="0" hierarchizeDistinct="0">
            <x14:tupleSet rowCount="30">
              <x14:headers>
                <x14:header uniqueName="[Products].[ProductName].[ProductName]" hierarchyName="[Products].[ProductName]"/>
              </x14:headers>
              <x14:rows>
                <x14:row>
                  <x14:rowItem u="[Products].[ProductName].&amp;[Aniseed Syrup]" d="Aniseed Syrup"/>
                </x14:row>
                <x14:row>
                  <x14:rowItem u="[Products].[ProductName].&amp;[Camembert Pierrot]" d="Camembert Pierrot"/>
                </x14:row>
                <x14:row>
                  <x14:rowItem u="[Products].[ProductName].&amp;[Chai]" d="Chai"/>
                </x14:row>
                <x14:row>
                  <x14:rowItem u="[Products].[ProductName].&amp;[Chang]" d="Chang"/>
                </x14:row>
                <x14:row>
                  <x14:rowItem u="[Products].[ProductName].&amp;[Chocolade]" d="Chocolade"/>
                </x14:row>
                <x14:row>
                  <x14:rowItem u="[Products].[ProductName].&amp;[Côte de Blaye]" d="Côte de Blaye"/>
                </x14:row>
                <x14:row>
                  <x14:rowItem u="[Products].[ProductName].&amp;[Geitost]" d="Geitost"/>
                </x14:row>
                <x14:row>
                  <x14:rowItem u="[Products].[ProductName].&amp;[Genen Shouyu]" d="Genen Shouyu"/>
                </x14:row>
                <x14:row>
                  <x14:rowItem u="[Products].[ProductName].&amp;[Grandma's Boysenberry Spread]" d="Grandma's Boysenberry Spread"/>
                </x14:row>
                <x14:row>
                  <x14:rowItem u="[Products].[ProductName].&amp;[Gustaf's Knäckebröd]" d="Gustaf's Knäckebröd"/>
                </x14:row>
                <x14:row>
                  <x14:rowItem u="[Products].[ProductName].&amp;[Ipoh Coffee]" d="Ipoh Coffee"/>
                </x14:row>
                <x14:row>
                  <x14:rowItem u="[Products].[ProductName].&amp;[Longlife Tofu]" d="Longlife Tofu"/>
                </x14:row>
                <x14:row>
                  <x14:rowItem u="[Products].[ProductName].&amp;[Manjimup Dried Apples]" d="Manjimup Dried Apples"/>
                </x14:row>
                <x14:row>
                  <x14:rowItem u="[Products].[ProductName].&amp;[Mascarpone Fabioli]" d="Mascarpone Fabioli"/>
                </x14:row>
                <x14:row>
                  <x14:rowItem u="[Products].[ProductName].&amp;[Mozzarella di Giovanni]" d="Mozzarella di Giovanni"/>
                </x14:row>
                <x14:row>
                  <x14:rowItem u="[Products].[ProductName].&amp;[Queso Cabrales]" d="Queso Cabrales"/>
                </x14:row>
                <x14:row>
                  <x14:rowItem u="[Products].[ProductName].&amp;[Queso Manchego La Pastora]" d="Queso Manchego La Pastora"/>
                </x14:row>
                <x14:row>
                  <x14:rowItem u="[Products].[ProductName].&amp;[Raclette Courdavault]" d="Raclette Courdavault"/>
                </x14:row>
                <x14:row>
                  <x14:rowItem u="[Products].[ProductName].&amp;[Ravioli Angelo]" d="Ravioli Angelo"/>
                </x14:row>
                <x14:row>
                  <x14:rowItem u="[Products].[ProductName].&amp;[Rhönbräu Klosterbier]" d="Rhönbräu Klosterbier"/>
                </x14:row>
                <x14:row>
                  <x14:rowItem u="[Products].[ProductName].&amp;[Schoggi Schokolade]" d="Schoggi Schokolade"/>
                </x14:row>
                <x14:row>
                  <x14:rowItem u="[Products].[ProductName].&amp;[Scottish Longbreads]" d="Scottish Longbreads"/>
                </x14:row>
                <x14:row>
                  <x14:rowItem u="[Products].[ProductName].&amp;[Sirop d'érable]" d="Sirop d'érable"/>
                </x14:row>
                <x14:row>
                  <x14:rowItem u="[Products].[ProductName].&amp;[Steeleye Stout]" d="Steeleye Stout"/>
                </x14:row>
                <x14:row>
                  <x14:rowItem u="[Products].[ProductName].&amp;[Tarte au sucre]" d="Tarte au sucre"/>
                </x14:row>
                <x14:row>
                  <x14:rowItem u="[Products].[ProductName].&amp;[Teatime Chocolate Biscuits]" d="Teatime Chocolate Biscuits"/>
                </x14:row>
                <x14:row>
                  <x14:rowItem u="[Products].[ProductName].&amp;[Tofu]" d="Tofu"/>
                </x14:row>
                <x14:row>
                  <x14:rowItem u="[Products].[ProductName].&amp;[Vegie-spread]" d="Vegie-spread"/>
                </x14:row>
                <x14:row>
                  <x14:rowItem u="[Products].[ProductName].&amp;[Zaanse koeken]" d="Zaanse koeken"/>
                </x14:row>
                <x14:row>
                  <x14:rowItem/>
                </x14:row>
              </x14:rows>
            </x14:tupleSet>
          </x14:calculatedMember>
        </ext>
      </extLst>
    </calculatedMember>
    <calculatedMember name="[Compare Last Y]" mdx="{([Calendar].[Quarter].&amp;[Q1],[Measures].[Grandtotal]),([Calendar].[Quarter].&amp;[Q2],[Measures].[Grandtotal]),([Calendar].[Quarter].&amp;[Q3],[Measures].[Grandtotal]),([Calendar].[Quarter].&amp;[Q3],[Measures].[GTlastyear]),([Calendar].[Quarter].&amp;[Q4],[Measures].[Grandtotal]),([Calendar].[Quarter].&amp;[Q4],[Measures].[GTlastyear])}" set="1">
      <extLst>
        <ext xmlns:x14="http://schemas.microsoft.com/office/spreadsheetml/2009/9/main" uri="{0C70D0D5-359C-4a49-802D-23BBF952B5CE}">
          <x14:calculatedMember flattenHierarchies="0" hierarchizeDistinct="0">
            <x14:tupleSet rowCount="6" columnCount="2">
              <x14:headers>
                <x14:header uniqueName="[Calendar].[Quarter].[Quarter]" hierarchyName="[Calendar].[Quarter]"/>
                <x14:header/>
              </x14:headers>
              <x14:rows>
                <x14:row>
                  <x14:rowItem u="[Calendar].[Quarter].&amp;[Q1]" d="Q1"/>
                  <x14:rowItem u="[Measures].[Grandtotal]" d="Turnover"/>
                </x14:row>
                <x14:row>
                  <x14:rowItem u="[Calendar].[Quarter].&amp;[Q2]" d="Q2"/>
                  <x14:rowItem u="[Measures].[Grandtotal]" d="Turnover"/>
                </x14:row>
                <x14:row>
                  <x14:rowItem u="[Calendar].[Quarter].&amp;[Q3]" d="Q3"/>
                  <x14:rowItem u="[Measures].[Grandtotal]" d="Turnover"/>
                </x14:row>
                <x14:row>
                  <x14:rowItem u="[Calendar].[Quarter].&amp;[Q3]" d="Q3"/>
                  <x14:rowItem u="[Measures].[GTlastyear]" d="GTlastyear"/>
                </x14:row>
                <x14:row>
                  <x14:rowItem u="[Calendar].[Quarter].&amp;[Q4]" d="Q4"/>
                  <x14:rowItem u="[Measures].[Grandtotal]" d="Turnover"/>
                </x14:row>
                <x14:row>
                  <x14:rowItem u="[Calendar].[Quarter].&amp;[Q4]" d="Q4"/>
                  <x14:rowItem u="[Measures].[GTlastyear]" d="GTlastyear"/>
                </x14:row>
              </x14:rows>
            </x14:tupleSet>
          </x14:calculatedMember>
        </ext>
      </extLst>
    </calculatedMember>
  </calculatedMembers>
  <dimensions count="13">
    <dimension name="Calendar" uniqueName="[Calendar]" caption="Calendar"/>
    <dimension name="Calendar Disconnected" uniqueName="[Calendar Disconnected]" caption="Calendar Disconnected"/>
    <dimension name="Categories" uniqueName="[Categories]" caption="Categories"/>
    <dimension name="Customers" uniqueName="[Customers]" caption="Customers"/>
    <dimension name="Employees" uniqueName="[Employees]" caption="Employees"/>
    <dimension measure="1" name="Measures" uniqueName="[Measures]" caption="Measures"/>
    <dimension name="MeasuresTable" uniqueName="[MeasuresTable]" caption="MeasuresTable"/>
    <dimension name="Order Details" uniqueName="[Order Details]" caption="Order Details"/>
    <dimension name="Orders" uniqueName="[Orders]" caption="Orders"/>
    <dimension name="Products" uniqueName="[Products]" caption="Products"/>
    <dimension name="Shippers" uniqueName="[Shippers]" caption="Shippers"/>
    <dimension name="Suppliers" uniqueName="[Suppliers]" caption="Suppliers"/>
    <dimension name="tblObjectives" uniqueName="[tblObjectives]" caption="tblObjectives"/>
  </dimensions>
  <measureGroups count="12">
    <measureGroup name="Calendar" caption="Calendar"/>
    <measureGroup name="Calendar Disconnected" caption="Calendar Disconnected"/>
    <measureGroup name="Categories" caption="Categories"/>
    <measureGroup name="Customers" caption="Customers"/>
    <measureGroup name="Employees" caption="Employees"/>
    <measureGroup name="MeasuresTable" caption="MeasuresTable"/>
    <measureGroup name="Order Details" caption="Order Details"/>
    <measureGroup name="Orders" caption="Orders"/>
    <measureGroup name="Products" caption="Products"/>
    <measureGroup name="Shippers" caption="Shippers"/>
    <measureGroup name="Suppliers" caption="Suppliers"/>
    <measureGroup name="tblObjectives" caption="tblObjectives"/>
  </measureGroups>
  <maps count="29">
    <map measureGroup="0" dimension="0"/>
    <map measureGroup="1" dimension="1"/>
    <map measureGroup="2" dimension="2"/>
    <map measureGroup="3" dimension="3"/>
    <map measureGroup="3" dimension="12"/>
    <map measureGroup="4" dimension="4"/>
    <map measureGroup="5" dimension="6"/>
    <map measureGroup="6" dimension="0"/>
    <map measureGroup="6" dimension="2"/>
    <map measureGroup="6" dimension="3"/>
    <map measureGroup="6" dimension="4"/>
    <map measureGroup="6" dimension="7"/>
    <map measureGroup="6" dimension="8"/>
    <map measureGroup="6" dimension="9"/>
    <map measureGroup="6" dimension="10"/>
    <map measureGroup="6" dimension="11"/>
    <map measureGroup="6" dimension="12"/>
    <map measureGroup="7" dimension="0"/>
    <map measureGroup="7" dimension="3"/>
    <map measureGroup="7" dimension="4"/>
    <map measureGroup="7" dimension="8"/>
    <map measureGroup="7" dimension="10"/>
    <map measureGroup="7" dimension="12"/>
    <map measureGroup="8" dimension="2"/>
    <map measureGroup="8" dimension="9"/>
    <map measureGroup="8" dimension="11"/>
    <map measureGroup="9" dimension="10"/>
    <map measureGroup="10" dimension="11"/>
    <map measureGroup="11"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DP" refreshedDate="45554.549873032411" createdVersion="8" refreshedVersion="8" minRefreshableVersion="3" recordCount="0" supportSubquery="1" supportAdvancedDrill="1" xr:uid="{3FA99F2A-8152-4E07-A2EE-B4553EFFA619}">
  <cacheSource type="external" connectionId="15"/>
  <cacheFields count="6">
    <cacheField name="[Products].[ProductName].[ProductName]" caption="ProductName" numFmtId="0" hierarchy="82" level="1">
      <sharedItems count="77">
        <s v="Alice Mutton"/>
        <s v="Aniseed Syrup"/>
        <s v="Boston Crab Meat"/>
        <s v="Camembert Pierrot"/>
        <s v="Carnarvon Tigers"/>
        <s v="Chai"/>
        <s v="Chang"/>
        <s v="Chartreuse verte"/>
        <s v="Chef Anton's Cajun Seasoning"/>
        <s v="Chef Anton's Gumbo Mix"/>
        <s v="Chocolade"/>
        <s v="Côte de Blaye"/>
        <s v="Escargots de Bourgogne"/>
        <s v="Filo Mix"/>
        <s v="Fløtemysost"/>
        <s v="Geitost"/>
        <s v="Genen Shouyu"/>
        <s v="Gnocchi di nonna Alice"/>
        <s v="Gorgonzola Telino"/>
        <s v="Grandma's Boysenberry Spread"/>
        <s v="Gravad lax"/>
        <s v="Guaraná Fantástica"/>
        <s v="Gudbrandsdalsost"/>
        <s v="Gula Malacca"/>
        <s v="Gumbär Gummibärchen"/>
        <s v="Gustaf's Knäckebröd"/>
        <s v="Ikura"/>
        <s v="Inlagd Sill"/>
        <s v="Ipoh Coffee"/>
        <s v="Jack's New England Clam Chowder"/>
        <s v="Konbu"/>
        <s v="Lakkalikööri"/>
        <s v="Laughing Lumberjack Lager"/>
        <s v="Longlife Tofu"/>
        <s v="Louisiana Fiery Hot Pepper Sauce"/>
        <s v="Louisiana Hot Spiced Okra"/>
        <s v="Manjimup Dried Apples"/>
        <s v="Mascarpone Fabioli"/>
        <s v="Maxilaku"/>
        <s v="Mishi Kobe Niku"/>
        <s v="Mozzarella di Giovanni"/>
        <s v="Nord-Ost Matjeshering"/>
        <s v="Northwoods Cranberry Sauce"/>
        <s v="NuNuCa Nuß-Nougat-Creme"/>
        <s v="Original Frankfurter grüne Soße"/>
        <s v="Outback Lager"/>
        <s v="Pâté chinois"/>
        <s v="Pavlova"/>
        <s v="Perth Pasties"/>
        <s v="Queso Cabrales"/>
        <s v="Queso Manchego La Pastora"/>
        <s v="Raclette Courdavault"/>
        <s v="Ravioli Angelo"/>
        <s v="Rhönbräu Klosterbier"/>
        <s v="Röd Kaviar"/>
        <s v="Røgede sild"/>
        <s v="Rössle Sauerkraut"/>
        <s v="Sasquatch Ale"/>
        <s v="Schoggi Schokolade"/>
        <s v="Scottish Longbreads"/>
        <s v="Singaporean Hokkien Fried Mee"/>
        <s v="Sir Rodney's Marmalade"/>
        <s v="Sir Rodney's Scones"/>
        <s v="Sirop d'érable"/>
        <s v="Spegesild"/>
        <s v="Steeleye Stout"/>
        <s v="Tarte au sucre"/>
        <s v="Teatime Chocolate Biscuits"/>
        <s v="Thüringer Rostbratwurst"/>
        <s v="Tofu"/>
        <s v="Tourtière"/>
        <s v="Tunnbröd"/>
        <s v="Uncle Bob's Organic Dried Pears"/>
        <s v="Valkoinen suklaa"/>
        <s v="Vegie-spread"/>
        <s v="Wimmers gute Semmelknödel"/>
        <s v="Zaanse koeken"/>
      </sharedItems>
    </cacheField>
    <cacheField name="[Calendar].[Date Hierarchy].[Year]" caption="Year" numFmtId="0" hierarchy="1" level="1">
      <sharedItems containsSemiMixedTypes="0" containsNonDate="0" containsString="0"/>
    </cacheField>
    <cacheField name="[Calendar].[Date Hierarchy].[Month]" caption="Month" numFmtId="0" hierarchy="1" level="2">
      <sharedItems containsSemiMixedTypes="0" containsNonDate="0" containsString="0"/>
    </cacheField>
    <cacheField name="[Calendar].[Date Hierarchy].[DateColumn]" caption="DateColumn" numFmtId="0" hierarchy="1" level="3">
      <sharedItems containsSemiMixedTypes="0" containsNonDate="0" containsString="0"/>
    </cacheField>
    <cacheField name="[Measures].[Sum of NrOrders]" caption="Sum of NrOrders" numFmtId="0" hierarchy="120" level="32767"/>
    <cacheField name="[Measures].[NrProdOrders]" caption="NrProdOrders" numFmtId="0" hierarchy="140" level="32767"/>
  </cacheFields>
  <cacheHierarchies count="161">
    <cacheHierarchy uniqueName="[Calendar].[Date]" caption="Date" attribute="1" time="1" keyAttribute="1" defaultMemberUniqueName="[Calendar].[Date].[All]" allUniqueName="[Calendar].[Date].[All]" dimensionUniqueName="[Calendar]" displayFolder="" count="0" memberValueDatatype="7" unbalanced="0"/>
    <cacheHierarchy uniqueName="[Calendar].[Date Hierarchy]" caption="Date Hierarchy" time="1" defaultMemberUniqueName="[Calendar].[Date Hierarchy].[All]" allUniqueName="[Calendar].[Date Hierarchy].[All]" dimensionUniqueName="[Calendar]" displayFolder="" count="4" unbalanced="0">
      <fieldsUsage count="4">
        <fieldUsage x="-1"/>
        <fieldUsage x="1"/>
        <fieldUsage x="2"/>
        <fieldUsage x="3"/>
      </fieldsUsage>
    </cacheHierarchy>
    <cacheHierarchy uniqueName="[Calendar].[Year]" caption="Year" attribute="1" time="1" defaultMemberUniqueName="[Calendar].[Year].[All]" allUniqueName="[Calendar].[Year].[All]" dimensionUniqueName="[Calendar]" displayFolder="" count="0" memberValueDatatype="20" unbalanced="0"/>
    <cacheHierarchy uniqueName="[Calendar].[Month Number]" caption="Month Number" attribute="1" time="1" defaultMemberUniqueName="[Calendar].[Month Number].[All]" allUniqueName="[Calendar].[Month Number].[All]" dimensionUniqueName="[Calendar]" displayFolder="" count="0" memberValueDatatype="20" unbalanced="0"/>
    <cacheHierarchy uniqueName="[Calendar].[Month]" caption="Month" attribute="1" time="1" defaultMemberUniqueName="[Calendar].[Month].[All]" allUniqueName="[Calendar].[Month].[All]" dimensionUniqueName="[Calendar]" displayFolder="" count="0" memberValueDatatype="130" unbalanced="0"/>
    <cacheHierarchy uniqueName="[Calendar].[MMM-YYYY]" caption="MMM-YYYY" attribute="1" time="1" defaultMemberUniqueName="[Calendar].[MMM-YYYY].[All]" allUniqueName="[Calendar].[MMM-YYYY].[All]" dimensionUniqueName="[Calendar]" displayFolder="" count="0" memberValueDatatype="130" unbalanced="0"/>
    <cacheHierarchy uniqueName="[Calendar].[Day Of Week Number]" caption="Day Of Week Number" attribute="1" time="1" defaultMemberUniqueName="[Calendar].[Day Of Week Number].[All]" allUniqueName="[Calendar].[Day Of Week Number].[All]" dimensionUniqueName="[Calendar]" displayFolder="" count="0" memberValueDatatype="20" unbalanced="0"/>
    <cacheHierarchy uniqueName="[Calendar].[Day Of Week]" caption="Day Of Week" attribute="1" time="1" defaultMemberUniqueName="[Calendar].[Day Of Week].[All]" allUniqueName="[Calendar].[Day Of Week].[All]" dimensionUniqueName="[Calendar]" displayFolder="" count="0" memberValueDatatype="130" unbalanced="0"/>
    <cacheHierarchy uniqueName="[Calendar].[Quarter New]" caption="Quarter New" attribute="1" time="1" defaultMemberUniqueName="[Calendar].[Quarter New].[All]" allUniqueName="[Calendar].[Quarter New].[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0" memberValueDatatype="130" unbalanced="0"/>
    <cacheHierarchy uniqueName="[Calendar Disconnected].[Date]" caption="Date" attribute="1" time="1" keyAttribute="1" defaultMemberUniqueName="[Calendar Disconnected].[Date].[All]" allUniqueName="[Calendar Disconnected].[Date].[All]" dimensionUniqueName="[Calendar Disconnected]" displayFolder="" count="0" memberValueDatatype="7" unbalanced="0"/>
    <cacheHierarchy uniqueName="[Calendar Disconnected].[Date Hierarchy]" caption="Date Hierarchy" time="1" defaultMemberUniqueName="[Calendar Disconnected].[Date Hierarchy].[All]" allUniqueName="[Calendar Disconnected].[Date Hierarchy].[All]" dimensionUniqueName="[Calendar Disconnected]" displayFolder="" count="0" unbalanced="0"/>
    <cacheHierarchy uniqueName="[Calendar Disconnected].[Year]" caption="Year" attribute="1" time="1" defaultMemberUniqueName="[Calendar Disconnected].[Year].[All]" allUniqueName="[Calendar Disconnected].[Year].[All]" dimensionUniqueName="[Calendar Disconnected]" displayFolder="" count="0" memberValueDatatype="20" unbalanced="0"/>
    <cacheHierarchy uniqueName="[Calendar Disconnected].[Month Number]" caption="Month Number" attribute="1" time="1" defaultMemberUniqueName="[Calendar Disconnected].[Month Number].[All]" allUniqueName="[Calendar Disconnected].[Month Number].[All]" dimensionUniqueName="[Calendar Disconnected]" displayFolder="" count="0" memberValueDatatype="20" unbalanced="0"/>
    <cacheHierarchy uniqueName="[Calendar Disconnected].[Month]" caption="Month" attribute="1" time="1" defaultMemberUniqueName="[Calendar Disconnected].[Month].[All]" allUniqueName="[Calendar Disconnected].[Month].[All]" dimensionUniqueName="[Calendar Disconnected]" displayFolder="" count="0" memberValueDatatype="130" unbalanced="0"/>
    <cacheHierarchy uniqueName="[Calendar Disconnected].[MMM-YYYY]" caption="MMM-YYYY" attribute="1" time="1" defaultMemberUniqueName="[Calendar Disconnected].[MMM-YYYY].[All]" allUniqueName="[Calendar Disconnected].[MMM-YYYY].[All]" dimensionUniqueName="[Calendar Disconnected]" displayFolder="" count="0" memberValueDatatype="130" unbalanced="0"/>
    <cacheHierarchy uniqueName="[Calendar Disconnected].[Day Of Week Number]" caption="Day Of Week Number" attribute="1" time="1" defaultMemberUniqueName="[Calendar Disconnected].[Day Of Week Number].[All]" allUniqueName="[Calendar Disconnected].[Day Of Week Number].[All]" dimensionUniqueName="[Calendar Disconnected]" displayFolder="" count="0" memberValueDatatype="20" unbalanced="0"/>
    <cacheHierarchy uniqueName="[Calendar Disconnected].[Day Of Week]" caption="Day Of Week" attribute="1" time="1" defaultMemberUniqueName="[Calendar Disconnected].[Day Of Week].[All]" allUniqueName="[Calendar Disconnected].[Day Of Week].[All]" dimensionUniqueName="[Calendar Disconnected]" displayFolder="" count="0" memberValueDatatype="130" unbalanced="0"/>
    <cacheHierarchy uniqueName="[Calendar Disconnected].[SlicerMonth]" caption="SlicerMonth" attribute="1" time="1" defaultMemberUniqueName="[Calendar Disconnected].[SlicerMonth].[All]" allUniqueName="[Calendar Disconnected].[SlicerMonth].[All]" dimensionUniqueName="[Calendar Disconnected]" displayFolder="" count="0" memberValueDatatype="130" unbalanced="0"/>
    <cacheHierarchy uniqueName="[Categories].[CategoryID]" caption="CategoryID" attribute="1" defaultMemberUniqueName="[Categories].[CategoryID].[All]" allUniqueName="[Categories].[CategoryID].[All]" dimensionUniqueName="[Categories]" displayFolder="" count="0" memberValueDatatype="20" unbalanced="0"/>
    <cacheHierarchy uniqueName="[Categories].[CategoryName]" caption="CategoryName" attribute="1" defaultMemberUniqueName="[Categories].[CategoryName].[All]" allUniqueName="[Categories].[CategoryName].[All]" dimensionUniqueName="[Categories]" displayFolder="" count="0" memberValueDatatype="130" unbalanced="0"/>
    <cacheHierarchy uniqueName="[Categories].[Description]" caption="Description" attribute="1" defaultMemberUniqueName="[Categories].[Description].[All]" allUniqueName="[Categories].[Description].[All]" dimensionUniqueName="[Categories]" displayFolder="" count="0" memberValueDatatype="130" unbalanced="0"/>
    <cacheHierarchy uniqueName="[Categories].[Picture]" caption="Picture" attribute="1" defaultMemberUniqueName="[Categories].[Picture].[All]" allUniqueName="[Categories].[Picture].[All]" dimensionUniqueName="[Categories]" displayFolder="" count="0" memberValueDatatype="130" unbalanced="0"/>
    <cacheHierarchy uniqueName="[Customers].[CustomerID]" caption="CustomerID" attribute="1" defaultMemberUniqueName="[Customers].[CustomerID].[All]" allUniqueName="[Customers].[CustomerID].[All]" dimensionUniqueName="[Customers]" displayFolder="" count="0" memberValueDatatype="130" unbalanced="0"/>
    <cacheHierarchy uniqueName="[Customers].[CompanyName]" caption="CompanyName" attribute="1" defaultMemberUniqueName="[Customers].[CompanyName].[All]" allUniqueName="[Customers].[CompanyName].[All]" dimensionUniqueName="[Customers]" displayFolder="" count="0" memberValueDatatype="130" unbalanced="0"/>
    <cacheHierarchy uniqueName="[Customers].[ContactName]" caption="ContactName" attribute="1" defaultMemberUniqueName="[Customers].[ContactName].[All]" allUniqueName="[Customers].[ContactName].[All]" dimensionUniqueName="[Customers]" displayFolder="" count="0" memberValueDatatype="130" unbalanced="0"/>
    <cacheHierarchy uniqueName="[Customers].[ContactTitle]" caption="ContactTitle" attribute="1" defaultMemberUniqueName="[Customers].[ContactTitle].[All]" allUniqueName="[Customers].[ContactTitle].[All]" dimensionUniqueName="[Customers]" displayFolder="" count="0" memberValueDatatype="130" unbalanced="0"/>
    <cacheHierarchy uniqueName="[Customers].[Address]" caption="Address" attribute="1" defaultMemberUniqueName="[Customers].[Address].[All]" allUniqueName="[Customers].[Address].[All]" dimensionUniqueName="[Customers]" displayFolder="" count="0" memberValueDatatype="130" unbalanced="0"/>
    <cacheHierarchy uniqueName="[Customers].[City]" caption="City" attribute="1" defaultMemberUniqueName="[Customers].[City].[All]" allUniqueName="[Customers].[City].[All]" dimensionUniqueName="[Customers]" displayFolder="" count="0" memberValueDatatype="130" unbalanced="0"/>
    <cacheHierarchy uniqueName="[Customers].[Region]" caption="Region" attribute="1" defaultMemberUniqueName="[Customers].[Region].[All]" allUniqueName="[Customers].[Region].[All]" dimensionUniqueName="[Customers]" displayFolder="" count="0" memberValueDatatype="130" unbalanced="0"/>
    <cacheHierarchy uniqueName="[Customers].[PostalCode]" caption="PostalCode" attribute="1" defaultMemberUniqueName="[Customers].[PostalCode].[All]" allUniqueName="[Customers].[PostalCode].[All]" dimensionUniqueName="[Customers]" displayFolder="" count="0" memberValueDatatype="130" unbalanced="0"/>
    <cacheHierarchy uniqueName="[Customers].[Country]" caption="Country" attribute="1" defaultMemberUniqueName="[Customers].[Country].[All]" allUniqueName="[Customers].[Country].[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Fax]" caption="Fax" attribute="1" defaultMemberUniqueName="[Customers].[Fax].[All]" allUniqueName="[Customers].[Fax].[All]" dimensionUniqueName="[Customers]" displayFolder="" count="0" memberValueDatatype="130" unbalanced="0"/>
    <cacheHierarchy uniqueName="[Employees].[EmployeeID]" caption="EmployeeID" attribute="1" defaultMemberUniqueName="[Employees].[EmployeeID].[All]" allUniqueName="[Employees].[EmployeeID].[All]" dimensionUniqueName="[Employees]" displayFolder="" count="0" memberValueDatatype="20" unbalanced="0"/>
    <cacheHierarchy uniqueName="[Employees].[LastName]" caption="LastName" attribute="1" defaultMemberUniqueName="[Employees].[LastName].[All]" allUniqueName="[Employees].[LastName].[All]" dimensionUniqueName="[Employees]" displayFolder="" count="0" memberValueDatatype="130" unbalanced="0"/>
    <cacheHierarchy uniqueName="[Employees].[FirstName]" caption="FirstName" attribute="1" defaultMemberUniqueName="[Employees].[FirstName].[All]" allUniqueName="[Employees].[FirstName].[All]" dimensionUniqueName="[Employees]" displayFolder="" count="0" memberValueDatatype="130" unbalanced="0"/>
    <cacheHierarchy uniqueName="[Employees].[Title]" caption="Title" attribute="1" defaultMemberUniqueName="[Employees].[Title].[All]" allUniqueName="[Employees].[Title].[All]" dimensionUniqueName="[Employees]" displayFolder="" count="0" memberValueDatatype="130" unbalanced="0"/>
    <cacheHierarchy uniqueName="[Employees].[TitleOfCourtesy]" caption="TitleOfCourtesy" attribute="1" defaultMemberUniqueName="[Employees].[TitleOfCourtesy].[All]" allUniqueName="[Employees].[TitleOfCourtesy].[All]" dimensionUniqueName="[Employees]" displayFolder="" count="0" memberValueDatatype="130" unbalanced="0"/>
    <cacheHierarchy uniqueName="[Employees].[BirthDate]" caption="BirthDate" attribute="1" time="1" defaultMemberUniqueName="[Employees].[BirthDate].[All]" allUniqueName="[Employees].[BirthDate].[All]" dimensionUniqueName="[Employees]" displayFolder="" count="0" memberValueDatatype="7" unbalanced="0"/>
    <cacheHierarchy uniqueName="[Employees].[HireDate]" caption="HireDate" attribute="1" time="1" defaultMemberUniqueName="[Employees].[HireDate].[All]" allUniqueName="[Employees].[HireDate].[All]" dimensionUniqueName="[Employees]" displayFolder="" count="0" memberValueDatatype="7" unbalanced="0"/>
    <cacheHierarchy uniqueName="[Employees].[Address]" caption="Address" attribute="1" defaultMemberUniqueName="[Employees].[Address].[All]" allUniqueName="[Employees].[Address].[All]" dimensionUniqueName="[Employees]" displayFolder="" count="0" memberValueDatatype="130" unbalanced="0"/>
    <cacheHierarchy uniqueName="[Employees].[City]" caption="City" attribute="1" defaultMemberUniqueName="[Employees].[City].[All]" allUniqueName="[Employees].[City].[All]" dimensionUniqueName="[Employees]" displayFolder="" count="0" memberValueDatatype="130" unbalanced="0"/>
    <cacheHierarchy uniqueName="[Employees].[Region]" caption="Region" attribute="1" defaultMemberUniqueName="[Employees].[Region].[All]" allUniqueName="[Employees].[Region].[All]" dimensionUniqueName="[Employees]" displayFolder="" count="0" memberValueDatatype="130" unbalanced="0"/>
    <cacheHierarchy uniqueName="[Employees].[PostalCode]" caption="PostalCode" attribute="1" defaultMemberUniqueName="[Employees].[PostalCode].[All]" allUniqueName="[Employees].[PostalCode].[All]" dimensionUniqueName="[Employees]" displayFolder="" count="0" memberValueDatatype="130" unbalanced="0"/>
    <cacheHierarchy uniqueName="[Employees].[Country]" caption="Country" attribute="1" defaultMemberUniqueName="[Employees].[Country].[All]" allUniqueName="[Employees].[Country].[All]" dimensionUniqueName="[Employees]" displayFolder="" count="0" memberValueDatatype="130" unbalanced="0"/>
    <cacheHierarchy uniqueName="[Employees].[HomePhone]" caption="HomePhone" attribute="1" defaultMemberUniqueName="[Employees].[HomePhone].[All]" allUniqueName="[Employees].[HomePhone].[All]" dimensionUniqueName="[Employees]" displayFolder="" count="0" memberValueDatatype="130" unbalanced="0"/>
    <cacheHierarchy uniqueName="[Employees].[Extension]" caption="Extension" attribute="1" defaultMemberUniqueName="[Employees].[Extension].[All]" allUniqueName="[Employees].[Extension].[All]" dimensionUniqueName="[Employees]" displayFolder="" count="0" memberValueDatatype="130" unbalanced="0"/>
    <cacheHierarchy uniqueName="[Employees].[Photo]" caption="Photo" attribute="1" defaultMemberUniqueName="[Employees].[Photo].[All]" allUniqueName="[Employees].[Photo].[All]" dimensionUniqueName="[Employees]" displayFolder="" count="0" memberValueDatatype="130" unbalanced="0"/>
    <cacheHierarchy uniqueName="[Employees].[Notes]" caption="Notes" attribute="1" defaultMemberUniqueName="[Employees].[Notes].[All]" allUniqueName="[Employees].[Notes].[All]" dimensionUniqueName="[Employees]" displayFolder="" count="0" memberValueDatatype="130" unbalanced="0"/>
    <cacheHierarchy uniqueName="[Employees].[ReportsTo]" caption="ReportsTo" attribute="1" defaultMemberUniqueName="[Employees].[ReportsTo].[All]" allUniqueName="[Employees].[ReportsTo].[All]" dimensionUniqueName="[Employees]" displayFolder="" count="0" memberValueDatatype="20" unbalanced="0"/>
    <cacheHierarchy uniqueName="[MeasuresTable].[DummyColumn]" caption="DummyColumn" attribute="1" defaultMemberUniqueName="[MeasuresTable].[DummyColumn].[All]" allUniqueName="[MeasuresTable].[DummyColumn].[All]" dimensionUniqueName="[MeasuresTable]" displayFolder="" count="0" memberValueDatatype="130" unbalanced="0"/>
    <cacheHierarchy uniqueName="[Order Details].[OrderID]" caption="OrderID" attribute="1" defaultMemberUniqueName="[Order Details].[OrderID].[All]" allUniqueName="[Order Details].[OrderID].[All]" dimensionUniqueName="[Order Details]" displayFolder="" count="0" memberValueDatatype="20" unbalanced="0"/>
    <cacheHierarchy uniqueName="[Order Details].[ProductID]" caption="ProductID" attribute="1" defaultMemberUniqueName="[Order Details].[ProductID].[All]" allUniqueName="[Order Details].[ProductID].[All]" dimensionUniqueName="[Order Details]" displayFolder="" count="0" memberValueDatatype="20" unbalanced="0"/>
    <cacheHierarchy uniqueName="[Order Details].[UnitPrice]" caption="UnitPrice" attribute="1" defaultMemberUniqueName="[Order Details].[UnitPrice].[All]" allUniqueName="[Order Details].[UnitPrice].[All]" dimensionUniqueName="[Order Details]" displayFolder="" count="0" memberValueDatatype="5" unbalanced="0"/>
    <cacheHierarchy uniqueName="[Order Details].[Quantity]" caption="Quantity" attribute="1" defaultMemberUniqueName="[Order Details].[Quantity].[All]" allUniqueName="[Order Details].[Quantity].[All]" dimensionUniqueName="[Order Details]" displayFolder="" count="0" memberValueDatatype="20" unbalanced="0"/>
    <cacheHierarchy uniqueName="[Order Details].[Discount]" caption="Discount" attribute="1" defaultMemberUniqueName="[Order Details].[Discount].[All]" allUniqueName="[Order Details].[Discount].[All]" dimensionUniqueName="[Order Details]" displayFolder="" count="0" memberValueDatatype="5" unbalanced="0"/>
    <cacheHierarchy uniqueName="[Order Details].[subtotal]" caption="subtotal" attribute="1" defaultMemberUniqueName="[Order Details].[subtotal].[All]" allUniqueName="[Order Details].[subtotal].[All]" dimensionUniqueName="[Order Details]" displayFolder="" count="0" memberValueDatatype="6" unbalanced="0"/>
    <cacheHierarchy uniqueName="[Order Details].[Productname]" caption="Productname" attribute="1" defaultMemberUniqueName="[Order Details].[Productname].[All]" allUniqueName="[Order Details].[Productname].[All]" dimensionUniqueName="[Order Details]" displayFolder="" count="0" memberValueDatatype="130" unbalanced="0"/>
    <cacheHierarchy uniqueName="[Order Details].[Customername]" caption="Customername" attribute="1" defaultMemberUniqueName="[Order Details].[Customername].[All]" allUniqueName="[Order Details].[Customername].[All]" dimensionUniqueName="[Order Details]" displayFolder="" count="0" memberValueDatatype="130" unbalanced="0"/>
    <cacheHierarchy uniqueName="[Order Details].[Country]" caption="Country" attribute="1" defaultMemberUniqueName="[Order Details].[Country].[All]" allUniqueName="[Order Details].[Country].[All]" dimensionUniqueName="[Order Details]" displayFolder="" count="0" memberValueDatatype="130" unbalanced="0"/>
    <cacheHierarchy uniqueName="[Order Details].[Cats]" caption="Cats" attribute="1" defaultMemberUniqueName="[Order Details].[Cats].[All]" allUniqueName="[Order Details].[Cats].[All]" dimensionUniqueName="[Order Details]" displayFolder="" count="0" memberValueDatatype="130" unbalanced="0"/>
    <cacheHierarchy uniqueName="[Order Details].[Continent]" caption="Continent" attribute="1" defaultMemberUniqueName="[Order Details].[Continent].[All]" allUniqueName="[Order Details].[Continent].[All]" dimensionUniqueName="[Order Details]" displayFolder="" count="0" memberValueDatatype="130" unbalanced="0"/>
    <cacheHierarchy uniqueName="[Orders].[OrderID]" caption="OrderID" attribute="1" defaultMemberUniqueName="[Orders].[OrderID].[All]" allUniqueName="[Orders].[OrderID].[All]" dimensionUniqueName="[Orders]" displayFolder="" count="0" memberValueDatatype="20" unbalanced="0"/>
    <cacheHierarchy uniqueName="[Orders].[CustomerID]" caption="CustomerID" attribute="1" defaultMemberUniqueName="[Orders].[CustomerID].[All]" allUniqueName="[Orders].[CustomerID].[All]" dimensionUniqueName="[Orders]" displayFolder="" count="0" memberValueDatatype="130" unbalanced="0"/>
    <cacheHierarchy uniqueName="[Orders].[EmployeeID]" caption="EmployeeID" attribute="1" defaultMemberUniqueName="[Orders].[EmployeeID].[All]" allUniqueName="[Orders].[EmployeeID].[All]" dimensionUniqueName="[Orders]" displayFolder="" count="0" memberValueDatatype="20" unbalanced="0"/>
    <cacheHierarchy uniqueName="[Orders].[OrderDate]" caption="OrderDate" attribute="1" time="1" defaultMemberUniqueName="[Orders].[OrderDate].[All]" allUniqueName="[Orders].[OrderDate].[All]" dimensionUniqueName="[Orders]" displayFolder="" count="0" memberValueDatatype="7" unbalanced="0"/>
    <cacheHierarchy uniqueName="[Orders].[RequiredDate]" caption="RequiredDate" attribute="1" time="1" defaultMemberUniqueName="[Orders].[RequiredDate].[All]" allUniqueName="[Orders].[RequiredDate].[All]" dimensionUniqueName="[Orders]" displayFolder="" count="0" memberValueDatatype="7" unbalanced="0"/>
    <cacheHierarchy uniqueName="[Orders].[ShippedDate]" caption="ShippedDate" attribute="1" time="1" defaultMemberUniqueName="[Orders].[ShippedDate].[All]" allUniqueName="[Orders].[ShippedDate].[All]" dimensionUniqueName="[Orders]" displayFolder="" count="0" memberValueDatatype="7" unbalanced="0"/>
    <cacheHierarchy uniqueName="[Orders].[ShipVia]" caption="ShipVia" attribute="1" defaultMemberUniqueName="[Orders].[ShipVia].[All]" allUniqueName="[Orders].[ShipVia].[All]" dimensionUniqueName="[Orders]" displayFolder="" count="0" memberValueDatatype="20" unbalanced="0"/>
    <cacheHierarchy uniqueName="[Orders].[Freight]" caption="Freight" attribute="1" defaultMemberUniqueName="[Orders].[Freight].[All]" allUniqueName="[Orders].[Freight].[All]" dimensionUniqueName="[Orders]" displayFolder="" count="0" memberValueDatatype="5" unbalanced="0"/>
    <cacheHierarchy uniqueName="[Orders].[ShipName]" caption="ShipName" attribute="1" defaultMemberUniqueName="[Orders].[ShipName].[All]" allUniqueName="[Orders].[ShipName].[All]" dimensionUniqueName="[Orders]" displayFolder="" count="0" memberValueDatatype="130" unbalanced="0"/>
    <cacheHierarchy uniqueName="[Orders].[ShipAddress]" caption="ShipAddress" attribute="1" defaultMemberUniqueName="[Orders].[ShipAddress].[All]" allUniqueName="[Orders].[ShipAddress].[All]" dimensionUniqueName="[Orders]" displayFolder="" count="0" memberValueDatatype="130" unbalanced="0"/>
    <cacheHierarchy uniqueName="[Orders].[ShipCity]" caption="ShipCity" attribute="1" defaultMemberUniqueName="[Orders].[ShipCity].[All]" allUniqueName="[Orders].[ShipCity].[All]" dimensionUniqueName="[Orders]" displayFolder="" count="0" memberValueDatatype="130" unbalanced="0"/>
    <cacheHierarchy uniqueName="[Orders].[ShipRegion]" caption="ShipRegion" attribute="1" defaultMemberUniqueName="[Orders].[ShipRegion].[All]" allUniqueName="[Orders].[ShipRegion].[All]" dimensionUniqueName="[Orders]" displayFolder="" count="0" memberValueDatatype="130" unbalanced="0"/>
    <cacheHierarchy uniqueName="[Orders].[ShipPostalCode]" caption="ShipPostalCode" attribute="1" defaultMemberUniqueName="[Orders].[ShipPostalCode].[All]" allUniqueName="[Orders].[ShipPostalCode].[All]" dimensionUniqueName="[Orders]" displayFolder="" count="0" memberValueDatatype="130" unbalanced="0"/>
    <cacheHierarchy uniqueName="[Orders].[ShipCountry]" caption="ShipCountry" attribute="1" defaultMemberUniqueName="[Orders].[ShipCountry].[All]" allUniqueName="[Orders].[ShipCountry].[All]" dimensionUniqueName="[Orders]" displayFolder="" count="0" memberValueDatatype="130" unbalanced="0"/>
    <cacheHierarchy uniqueName="[Orders].[SalesMonth]" caption="SalesMonth" attribute="1" defaultMemberUniqueName="[Orders].[SalesMonth].[All]" allUniqueName="[Orders].[SalesMonth].[All]" dimensionUniqueName="[Orders]" displayFolder="" count="0" memberValueDatatype="130" unbalanced="0"/>
    <cacheHierarchy uniqueName="[Orders].[SalesYear]" caption="SalesYear" attribute="1" defaultMemberUniqueName="[Orders].[SalesYear].[All]" allUniqueName="[Orders].[SalesYear].[All]" dimensionUniqueName="[Orders]" displayFolder="" count="0" memberValueDatatype="20" unbalanced="0"/>
    <cacheHierarchy uniqueName="[Orders].[Calculated Column 1]" caption="Calculated Column 1" attribute="1" defaultMemberUniqueName="[Orders].[Calculated Column 1].[All]" allUniqueName="[Orders].[Calculated Column 1].[All]" dimensionUniqueName="[Orders]" displayFolder="" count="0" memberValueDatatype="20" unbalanced="0"/>
    <cacheHierarchy uniqueName="[Orders].[Month Recalc]" caption="Month Recalc" attribute="1" defaultMemberUniqueName="[Orders].[Month Recalc].[All]" allUniqueName="[Orders].[Month Recalc].[All]" dimensionUniqueName="[Orders]" displayFolder="" count="0" memberValueDatatype="130" unbalanced="0"/>
    <cacheHierarchy uniqueName="[Products].[ProductID]" caption="ProductID" attribute="1" defaultMemberUniqueName="[Products].[ProductID].[All]" allUniqueName="[Products].[ProductID].[All]" dimensionUniqueName="[Products]" displayFolder="" count="0" memberValueDatatype="20" unbalanced="0"/>
    <cacheHierarchy uniqueName="[Products].[ProductName]" caption="ProductName" attribute="1" defaultMemberUniqueName="[Products].[ProductName].[All]" allUniqueName="[Products].[ProductName].[All]" dimensionUniqueName="[Products]" displayFolder="" count="2" memberValueDatatype="130" unbalanced="0">
      <fieldsUsage count="2">
        <fieldUsage x="-1"/>
        <fieldUsage x="0"/>
      </fieldsUsage>
    </cacheHierarchy>
    <cacheHierarchy uniqueName="[Products].[SupplierID]" caption="SupplierID" attribute="1" defaultMemberUniqueName="[Products].[SupplierID].[All]" allUniqueName="[Products].[SupplierID].[All]" dimensionUniqueName="[Products]" displayFolder="" count="0" memberValueDatatype="20" unbalanced="0"/>
    <cacheHierarchy uniqueName="[Products].[CategoryID]" caption="CategoryID" attribute="1" defaultMemberUniqueName="[Products].[CategoryID].[All]" allUniqueName="[Products].[CategoryID].[All]" dimensionUniqueName="[Products]" displayFolder="" count="0" memberValueDatatype="20" unbalanced="0"/>
    <cacheHierarchy uniqueName="[Products].[QuantityPerUnit]" caption="QuantityPerUnit" attribute="1" defaultMemberUniqueName="[Products].[QuantityPerUnit].[All]" allUniqueName="[Products].[QuantityPerUnit].[All]" dimensionUniqueName="[Products]" displayFolder="" count="0" memberValueDatatype="130" unbalanced="0"/>
    <cacheHierarchy uniqueName="[Products].[UnitPrice]" caption="UnitPrice" attribute="1" defaultMemberUniqueName="[Products].[UnitPrice].[All]" allUniqueName="[Products].[UnitPrice].[All]" dimensionUniqueName="[Products]" displayFolder="" count="0" memberValueDatatype="5" unbalanced="0"/>
    <cacheHierarchy uniqueName="[Products].[UnitsInStock]" caption="UnitsInStock" attribute="1" defaultMemberUniqueName="[Products].[UnitsInStock].[All]" allUniqueName="[Products].[UnitsInStock].[All]" dimensionUniqueName="[Products]" displayFolder="" count="0" memberValueDatatype="20" unbalanced="0"/>
    <cacheHierarchy uniqueName="[Products].[UnitsOnOrder]" caption="UnitsOnOrder" attribute="1" defaultMemberUniqueName="[Products].[UnitsOnOrder].[All]" allUniqueName="[Products].[UnitsOnOrder].[All]" dimensionUniqueName="[Products]" displayFolder="" count="0" memberValueDatatype="20" unbalanced="0"/>
    <cacheHierarchy uniqueName="[Products].[ReorderLevel]" caption="ReorderLevel" attribute="1" defaultMemberUniqueName="[Products].[ReorderLevel].[All]" allUniqueName="[Products].[ReorderLevel].[All]" dimensionUniqueName="[Products]" displayFolder="" count="0" memberValueDatatype="20" unbalanced="0"/>
    <cacheHierarchy uniqueName="[Products].[Discontinued]" caption="Discontinued" attribute="1" defaultMemberUniqueName="[Products].[Discontinued].[All]" allUniqueName="[Products].[Discontinued].[All]" dimensionUniqueName="[Products]" displayFolder="" count="0" memberValueDatatype="11" unbalanced="0"/>
    <cacheHierarchy uniqueName="[Products].[NrOrders]" caption="NrOrders" attribute="1" defaultMemberUniqueName="[Products].[NrOrders].[All]" allUniqueName="[Products].[NrOrders].[All]" dimensionUniqueName="[Products]" displayFolder="" count="0" memberValueDatatype="20" unbalanced="0"/>
    <cacheHierarchy uniqueName="[Products].[NrOrdersToGlobal]" caption="NrOrdersToGlobal" attribute="1" defaultMemberUniqueName="[Products].[NrOrdersToGlobal].[All]" allUniqueName="[Products].[NrOrdersToGlobal].[All]" dimensionUniqueName="[Products]" displayFolder="" count="0" memberValueDatatype="5" unbalanced="0"/>
    <cacheHierarchy uniqueName="[Products].[Alt NrOrders]" caption="Alt NrOrders" attribute="1" defaultMemberUniqueName="[Products].[Alt NrOrders].[All]" allUniqueName="[Products].[Alt NrOrders].[All]" dimensionUniqueName="[Products]" displayFolder="" count="0" memberValueDatatype="20" unbalanced="0"/>
    <cacheHierarchy uniqueName="[Shippers].[ShipperID]" caption="ShipperID" attribute="1" defaultMemberUniqueName="[Shippers].[ShipperID].[All]" allUniqueName="[Shippers].[ShipperID].[All]" dimensionUniqueName="[Shippers]" displayFolder="" count="0" memberValueDatatype="20" unbalanced="0"/>
    <cacheHierarchy uniqueName="[Shippers].[CompanyName]" caption="CompanyName" attribute="1" defaultMemberUniqueName="[Shippers].[CompanyName].[All]" allUniqueName="[Shippers].[CompanyName].[All]" dimensionUniqueName="[Shippers]" displayFolder="" count="0" memberValueDatatype="130" unbalanced="0"/>
    <cacheHierarchy uniqueName="[Shippers].[Phone]" caption="Phone" attribute="1" defaultMemberUniqueName="[Shippers].[Phone].[All]" allUniqueName="[Shippers].[Phone].[All]" dimensionUniqueName="[Shippers]" displayFolder="" count="0" memberValueDatatype="130" unbalanced="0"/>
    <cacheHierarchy uniqueName="[Suppliers].[SupplierID]" caption="SupplierID" attribute="1" defaultMemberUniqueName="[Suppliers].[SupplierID].[All]" allUniqueName="[Suppliers].[SupplierID].[All]" dimensionUniqueName="[Suppliers]" displayFolder="" count="0" memberValueDatatype="20" unbalanced="0"/>
    <cacheHierarchy uniqueName="[Suppliers].[CompanyName]" caption="CompanyName" attribute="1" defaultMemberUniqueName="[Suppliers].[CompanyName].[All]" allUniqueName="[Suppliers].[CompanyName].[All]" dimensionUniqueName="[Suppliers]" displayFolder="" count="0" memberValueDatatype="130" unbalanced="0"/>
    <cacheHierarchy uniqueName="[Suppliers].[ContactName]" caption="ContactName" attribute="1" defaultMemberUniqueName="[Suppliers].[ContactName].[All]" allUniqueName="[Suppliers].[ContactName].[All]" dimensionUniqueName="[Suppliers]" displayFolder="" count="0" memberValueDatatype="130" unbalanced="0"/>
    <cacheHierarchy uniqueName="[Suppliers].[ContactTitle]" caption="ContactTitle" attribute="1" defaultMemberUniqueName="[Suppliers].[ContactTitle].[All]" allUniqueName="[Suppliers].[ContactTitle].[All]" dimensionUniqueName="[Suppliers]" displayFolder="" count="0" memberValueDatatype="130" unbalanced="0"/>
    <cacheHierarchy uniqueName="[Suppliers].[Address]" caption="Address" attribute="1" defaultMemberUniqueName="[Suppliers].[Address].[All]" allUniqueName="[Suppliers].[Address].[All]" dimensionUniqueName="[Suppliers]" displayFolder="" count="0" memberValueDatatype="130" unbalanced="0"/>
    <cacheHierarchy uniqueName="[Suppliers].[City]" caption="City" attribute="1" defaultMemberUniqueName="[Suppliers].[City].[All]" allUniqueName="[Suppliers].[City].[All]" dimensionUniqueName="[Suppliers]" displayFolder="" count="0" memberValueDatatype="130" unbalanced="0"/>
    <cacheHierarchy uniqueName="[Suppliers].[Region]" caption="Region" attribute="1" defaultMemberUniqueName="[Suppliers].[Region].[All]" allUniqueName="[Suppliers].[Region].[All]" dimensionUniqueName="[Suppliers]" displayFolder="" count="0" memberValueDatatype="130" unbalanced="0"/>
    <cacheHierarchy uniqueName="[Suppliers].[PostalCode]" caption="PostalCode" attribute="1" defaultMemberUniqueName="[Suppliers].[PostalCode].[All]" allUniqueName="[Suppliers].[PostalCode].[All]" dimensionUniqueName="[Suppliers]" displayFolder="" count="0" memberValueDatatype="130" unbalanced="0"/>
    <cacheHierarchy uniqueName="[Suppliers].[Country]" caption="Country" attribute="1" defaultMemberUniqueName="[Suppliers].[Country].[All]" allUniqueName="[Suppliers].[Country].[All]" dimensionUniqueName="[Suppliers]" displayFolder="" count="0" memberValueDatatype="130" unbalanced="0"/>
    <cacheHierarchy uniqueName="[Suppliers].[Phone]" caption="Phone" attribute="1" defaultMemberUniqueName="[Suppliers].[Phone].[All]" allUniqueName="[Suppliers].[Phone].[All]" dimensionUniqueName="[Suppliers]" displayFolder="" count="0" memberValueDatatype="130" unbalanced="0"/>
    <cacheHierarchy uniqueName="[Suppliers].[Fax]" caption="Fax" attribute="1" defaultMemberUniqueName="[Suppliers].[Fax].[All]" allUniqueName="[Suppliers].[Fax].[All]" dimensionUniqueName="[Suppliers]" displayFolder="" count="0" memberValueDatatype="130" unbalanced="0"/>
    <cacheHierarchy uniqueName="[Suppliers].[HomePage]" caption="HomePage" attribute="1" defaultMemberUniqueName="[Suppliers].[HomePage].[All]" allUniqueName="[Suppliers].[HomePage].[All]" dimensionUniqueName="[Suppliers]" displayFolder="" count="0" memberValueDatatype="130" unbalanced="0"/>
    <cacheHierarchy uniqueName="[tblObjectives].[Countries]" caption="Countries" attribute="1" defaultMemberUniqueName="[tblObjectives].[Countries].[All]" allUniqueName="[tblObjectives].[Countries].[All]" dimensionUniqueName="[tblObjectives]" displayFolder="" count="0" memberValueDatatype="130" unbalanced="0"/>
    <cacheHierarchy uniqueName="[tblObjectives].[Forecasts 2019]" caption="Forecasts 2019" attribute="1" defaultMemberUniqueName="[tblObjectives].[Forecasts 2019].[All]" allUniqueName="[tblObjectives].[Forecasts 2019].[All]" dimensionUniqueName="[tblObjectives]" displayFolder="" count="0" memberValueDatatype="20" unbalanced="0"/>
    <cacheHierarchy uniqueName="[tblObjectives].[Continent]" caption="Continent" attribute="1" defaultMemberUniqueName="[tblObjectives].[Continent].[All]" allUniqueName="[tblObjectives].[Continent].[All]" dimensionUniqueName="[tblObjectives]" displayFolder="" count="0" memberValueDatatype="130" unbalanced="0"/>
    <cacheHierarchy uniqueName="[Measures].[Sum of Forecasts 2019]" caption="S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Average of Forecasts 2019]" caption="Average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Maximum of Forecasts 2019]" caption="Maxim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Distinct Count of Forecasts 2019]" caption="Distinct Count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Count of Customername]" caption="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Count of CompanyName]" caption="Count of CompanyName" measure="1" displayFolder="" measureGroup="Customers" count="0">
      <extLst>
        <ext xmlns:x15="http://schemas.microsoft.com/office/spreadsheetml/2010/11/main" uri="{B97F6D7D-B522-45F9-BDA1-12C45D357490}">
          <x15:cacheHierarchy aggregatedColumn="24"/>
        </ext>
      </extLst>
    </cacheHierarchy>
    <cacheHierarchy uniqueName="[Measures].[Distinct Count of CompanyName]" caption="Distinct Count of CompanyName" measure="1" displayFolder="" measureGroup="Customers" count="0">
      <extLst>
        <ext xmlns:x15="http://schemas.microsoft.com/office/spreadsheetml/2010/11/main" uri="{B97F6D7D-B522-45F9-BDA1-12C45D357490}">
          <x15:cacheHierarchy aggregatedColumn="24"/>
        </ext>
      </extLst>
    </cacheHierarchy>
    <cacheHierarchy uniqueName="[Measures].[Sum of subtotal]" caption="Sum of subtotal" measure="1" displayFolder="" measureGroup="Order Details" count="0">
      <extLst>
        <ext xmlns:x15="http://schemas.microsoft.com/office/spreadsheetml/2010/11/main" uri="{B97F6D7D-B522-45F9-BDA1-12C45D357490}">
          <x15:cacheHierarchy aggregatedColumn="57"/>
        </ext>
      </extLst>
    </cacheHierarchy>
    <cacheHierarchy uniqueName="[Measures].[Sum of NrOrders]" caption="Sum of NrOrders" measure="1" displayFolder="" measureGroup="Products" count="0" oneField="1">
      <fieldsUsage count="1">
        <fieldUsage x="4"/>
      </fieldsUsage>
      <extLst>
        <ext xmlns:x15="http://schemas.microsoft.com/office/spreadsheetml/2010/11/main" uri="{B97F6D7D-B522-45F9-BDA1-12C45D357490}">
          <x15:cacheHierarchy aggregatedColumn="91"/>
        </ext>
      </extLst>
    </cacheHierarchy>
    <cacheHierarchy uniqueName="[Measures].[Count of Productname]" caption="Count of Productname" measure="1" displayFolder="" measureGroup="Order Details" count="0">
      <extLst>
        <ext xmlns:x15="http://schemas.microsoft.com/office/spreadsheetml/2010/11/main" uri="{B97F6D7D-B522-45F9-BDA1-12C45D357490}">
          <x15:cacheHierarchy aggregatedColumn="58"/>
        </ext>
      </extLst>
    </cacheHierarchy>
    <cacheHierarchy uniqueName="[Measures].[Distinct Count of Customername]" caption="Distinct 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Sum of OrderID]" caption="Sum of OrderID" measure="1" displayFolder="" measureGroup="Order Details" count="0">
      <extLst>
        <ext xmlns:x15="http://schemas.microsoft.com/office/spreadsheetml/2010/11/main" uri="{B97F6D7D-B522-45F9-BDA1-12C45D357490}">
          <x15:cacheHierarchy aggregatedColumn="52"/>
        </ext>
      </extLst>
    </cacheHierarchy>
    <cacheHierarchy uniqueName="[Measures].[Count of OrderID]" caption="Count of OrderID" measure="1" displayFolder="" measureGroup="Order Details" count="0">
      <extLst>
        <ext xmlns:x15="http://schemas.microsoft.com/office/spreadsheetml/2010/11/main" uri="{B97F6D7D-B522-45F9-BDA1-12C45D357490}">
          <x15:cacheHierarchy aggregatedColumn="52"/>
        </ext>
      </extLst>
    </cacheHierarchy>
    <cacheHierarchy uniqueName="[Measures].[TotalOutsideUSA]" caption="TotalOutsideUSA" measure="1" displayFolder="" measureGroup="Order Details" count="0"/>
    <cacheHierarchy uniqueName="[Measures].[Grandtotal]" caption="Grandtotal" measure="1" displayFolder="" measureGroup="Order Details" count="0"/>
    <cacheHierarchy uniqueName="[Measures].[TotalUSA]" caption="TotalUSA" measure="1" displayFolder="" measureGroup="Order Details" count="0"/>
    <cacheHierarchy uniqueName="[Measures].[TotalBeveragesUSA]" caption="TotalBeveragesUSA" measure="1" displayFolder="" measureGroup="Order Details" count="0"/>
    <cacheHierarchy uniqueName="[Measures].[TotalUSA-UK]" caption="TotalUSA-UK" measure="1" displayFolder="" measureGroup="Order Details" count="0"/>
    <cacheHierarchy uniqueName="[Measures].[ForecastsGrandTotal]" caption="ForecastsGrandTotal" measure="1" displayFolder="" measureGroup="tblObjectives" count="0"/>
    <cacheHierarchy uniqueName="[Measures].[ForecastsGrandTotalAbs]" caption="ForecastsGrandTotalAbs" measure="1" displayFolder="" measureGroup="tblObjectives" count="0"/>
    <cacheHierarchy uniqueName="[Measures].[DistinctClients]" caption="DistinctClients" measure="1" displayFolder="" measureGroup="Order Details" count="0"/>
    <cacheHierarchy uniqueName="[Measures].[DiscountAmount]" caption="DiscountAmount" measure="1" displayFolder="" measureGroup="Order Details" count="0"/>
    <cacheHierarchy uniqueName="[Measures].[PercDiscountOfGlobalTotal]" caption="PercDiscountOfGlobalTotal" measure="1" displayFolder="" measureGroup="Order Details" count="0"/>
    <cacheHierarchy uniqueName="[Measures].[DiscountAmountYTD]" caption="DiscountAmountYTD" measure="1" displayFolder="" measureGroup="Order Details" count="0"/>
    <cacheHierarchy uniqueName="[Measures].[DiscountAmountYTDPerc]" caption="DiscountAmountYTDPerc" measure="1" displayFolder="" measureGroup="Order Details" count="0"/>
    <cacheHierarchy uniqueName="[Measures].[GTlastyear]" caption="GTlastyear" measure="1" displayFolder="" measureGroup="Order Details" count="0"/>
    <cacheHierarchy uniqueName="[Measures].[GTpreviousQ]" caption="GTpreviousQ" measure="1" displayFolder="" measureGroup="Order Details" count="0"/>
    <cacheHierarchy uniqueName="[Measures].[MonthTDsales]" caption="MonthTDsales" measure="1" displayFolder="" measureGroup="Order Details" count="0"/>
    <cacheHierarchy uniqueName="[Measures].[NrProdOrders]" caption="NrProdOrders" measure="1" displayFolder="" measureGroup="Order Details" count="0" oneField="1">
      <fieldsUsage count="1">
        <fieldUsage x="5"/>
      </fieldsUsage>
    </cacheHierarchy>
    <cacheHierarchy uniqueName="[Measures].[RunningTotal]" caption="RunningTotal" measure="1" displayFolder="" measureGroup="Order Details" count="0"/>
    <cacheHierarchy uniqueName="[Measures].[RunningTotal-30d]" caption="RunningTotal-30d" measure="1" displayFolder="" measureGroup="Order Details" count="0"/>
    <cacheHierarchy uniqueName="[Measures].[SalesUntil]" caption="SalesUntil" measure="1" displayFolder="" measureGroup="MeasuresTable" count="0"/>
    <cacheHierarchy uniqueName="[Measures].[Result]" caption="Result" measure="1" displayFolder="" measureGroup="Orders" count="0"/>
    <cacheHierarchy uniqueName="[Measures].[__XL_Count Orders]" caption="__XL_Count Orders" measure="1" displayFolder="" measureGroup="Orders" count="0" hidden="1"/>
    <cacheHierarchy uniqueName="[Measures].[__XL_Count Products]" caption="__XL_Count Products" measure="1" displayFolder="" measureGroup="Products" count="0" hidden="1"/>
    <cacheHierarchy uniqueName="[Measures].[__XL_Count Order Details]" caption="__XL_Count Order Details" measure="1" displayFolder="" measureGroup="Order Details" count="0" hidden="1"/>
    <cacheHierarchy uniqueName="[Measures].[__XL_Count Customers]" caption="__XL_Count Customers" measure="1" displayFolder="" measureGroup="Customers" count="0" hidden="1"/>
    <cacheHierarchy uniqueName="[Measures].[__XL_Count Categories]" caption="__XL_Count Categories" measure="1" displayFolder="" measureGroup="Categories" count="0" hidden="1"/>
    <cacheHierarchy uniqueName="[Measures].[__XL_Count Employees]" caption="__XL_Count Employees" measure="1" displayFolder="" measureGroup="Employees" count="0" hidden="1"/>
    <cacheHierarchy uniqueName="[Measures].[__XL_Count Suppliers]" caption="__XL_Count Suppliers" measure="1" displayFolder="" measureGroup="Suppliers" count="0" hidden="1"/>
    <cacheHierarchy uniqueName="[Measures].[__XL_Count Calendar]" caption="__XL_Count Calendar" measure="1" displayFolder="" measureGroup="Calendar" count="0" hidden="1"/>
    <cacheHierarchy uniqueName="[Measures].[__XL_Count tblObjectives]" caption="__XL_Count tblObjectives" measure="1" displayFolder="" measureGroup="tblObjectives" count="0" hidden="1"/>
    <cacheHierarchy uniqueName="[Measures].[__XL_Count Shippers]" caption="__XL_Count Shippers" measure="1" displayFolder="" measureGroup="Shippers" count="0" hidden="1"/>
    <cacheHierarchy uniqueName="[Measures].[__XL_Count MeasuresTable]" caption="__XL_Count MeasuresTable" measure="1" displayFolder="" measureGroup="MeasuresTable" count="0" hidden="1"/>
    <cacheHierarchy uniqueName="[Measures].[__XL_Count Calendar1]" caption="__XL_Count Calendar1" measure="1" displayFolder="" measureGroup="Calendar Disconnected" count="0" hidden="1"/>
    <cacheHierarchy uniqueName="[Measures].[__No measures defined]" caption="__No measures defined" measure="1" displayFolder="" count="0" hidden="1"/>
    <cacheHierarchy uniqueName="[Measures].[_Result Goal]" caption="_Result Goal" measure="1" displayFolder="" measureGroup="Orders" count="0" hidden="1"/>
    <cacheHierarchy uniqueName="[Measures].[_Result Status]" caption="_Result Status" measure="1" displayFolder="" measureGroup="Orders" count="0" hidden="1"/>
    <cacheHierarchy uniqueName="[My Portfolio]" caption="My Portfolio" set="1" parentSet="82" displayFolder="" count="0" unbalanced="0" unbalancedGroup="0">
      <extLst>
        <ext xmlns:x14="http://schemas.microsoft.com/office/spreadsheetml/2009/9/main" uri="{8CF416AD-EC4C-4aba-99F5-12A058AE0983}">
          <x14:cacheHierarchy flattenHierarchies="0" hierarchizeDistinct="0"/>
        </ext>
      </extLst>
    </cacheHierarchy>
  </cacheHierarchies>
  <kpis count="1">
    <kpi uniqueName="Result" caption="Result" displayFolder="" measureGroup="Orders" parent="" value="[Measures].[Result]" goal="[Measures].[_Result Goal]" status="[Measures].[_Result Status]" trend="" weight=""/>
  </kpis>
  <calculatedMembers count="2">
    <calculatedMember name="[My Portfolio]" mdx="{([Products].[ProductName].&amp;[Aniseed Syrup]),([Products].[ProductName].&amp;[Camembert Pierrot]),([Products].[ProductName].&amp;[Chai]),([Products].[ProductName].&amp;[Chang]),([Products].[ProductName].&amp;[Chocolade]),([Products].[ProductName].&amp;[Côte de Blaye]),([Products].[ProductName].&amp;[Geitost]),([Products].[ProductName].&amp;[Genen Shouyu]),([Products].[ProductName].&amp;[Grandma's Boysenberry Spread]),([Products].[ProductName].&amp;[Gustaf's Knäckebröd]),([Products].[ProductName].&amp;[Ipoh Coffee]),([Products].[ProductName].&amp;[Longlife Tofu]),([Products].[ProductName].&amp;[Manjimup Dried Apples]),([Products].[ProductName].&amp;[Mascarpone Fabioli]),([Products].[ProductName].&amp;[Mozzarella di Giovanni]),([Products].[ProductName].&amp;[Queso Cabrales]),([Products].[ProductName].&amp;[Queso Manchego La Pastora]),([Products].[ProductName].&amp;[Raclette Courdavault]),([Products].[ProductName].&amp;[Ravioli Angelo]),([Products].[ProductName].&amp;[Rhönbräu Klosterbier]),([Products].[ProductName].&amp;[Schoggi Schokolade]),([Products].[ProductName].&amp;[Scottish Longbreads]),([Products].[ProductName].&amp;[Sirop d'érable]),([Products].[ProductName].&amp;[Steeleye Stout]),([Products].[ProductName].&amp;[Tarte au sucre]),([Products].[ProductName].&amp;[Teatime Chocolate Biscuits]),([Products].[ProductName].&amp;[Tofu]),([Products].[ProductName].&amp;[Vegie-spread]),([Products].[ProductName].&amp;[Zaanse koeken]),([Products].[ProductName].[All])}" set="1">
      <extLst>
        <ext xmlns:x14="http://schemas.microsoft.com/office/spreadsheetml/2009/9/main" uri="{0C70D0D5-359C-4a49-802D-23BBF952B5CE}">
          <x14:calculatedMember flattenHierarchies="0" hierarchizeDistinct="0">
            <x14:tupleSet rowCount="30">
              <x14:headers>
                <x14:header uniqueName="[Products].[ProductName].[ProductName]" hierarchyName="[Products].[ProductName]"/>
              </x14:headers>
              <x14:rows>
                <x14:row>
                  <x14:rowItem u="[Products].[ProductName].&amp;[Aniseed Syrup]" d="Aniseed Syrup"/>
                </x14:row>
                <x14:row>
                  <x14:rowItem u="[Products].[ProductName].&amp;[Camembert Pierrot]" d="Camembert Pierrot"/>
                </x14:row>
                <x14:row>
                  <x14:rowItem u="[Products].[ProductName].&amp;[Chai]" d="Chai"/>
                </x14:row>
                <x14:row>
                  <x14:rowItem u="[Products].[ProductName].&amp;[Chang]" d="Chang"/>
                </x14:row>
                <x14:row>
                  <x14:rowItem u="[Products].[ProductName].&amp;[Chocolade]" d="Chocolade"/>
                </x14:row>
                <x14:row>
                  <x14:rowItem u="[Products].[ProductName].&amp;[Côte de Blaye]" d="Côte de Blaye"/>
                </x14:row>
                <x14:row>
                  <x14:rowItem u="[Products].[ProductName].&amp;[Geitost]" d="Geitost"/>
                </x14:row>
                <x14:row>
                  <x14:rowItem u="[Products].[ProductName].&amp;[Genen Shouyu]" d="Genen Shouyu"/>
                </x14:row>
                <x14:row>
                  <x14:rowItem u="[Products].[ProductName].&amp;[Grandma's Boysenberry Spread]" d="Grandma's Boysenberry Spread"/>
                </x14:row>
                <x14:row>
                  <x14:rowItem u="[Products].[ProductName].&amp;[Gustaf's Knäckebröd]" d="Gustaf's Knäckebröd"/>
                </x14:row>
                <x14:row>
                  <x14:rowItem u="[Products].[ProductName].&amp;[Ipoh Coffee]" d="Ipoh Coffee"/>
                </x14:row>
                <x14:row>
                  <x14:rowItem u="[Products].[ProductName].&amp;[Longlife Tofu]" d="Longlife Tofu"/>
                </x14:row>
                <x14:row>
                  <x14:rowItem u="[Products].[ProductName].&amp;[Manjimup Dried Apples]" d="Manjimup Dried Apples"/>
                </x14:row>
                <x14:row>
                  <x14:rowItem u="[Products].[ProductName].&amp;[Mascarpone Fabioli]" d="Mascarpone Fabioli"/>
                </x14:row>
                <x14:row>
                  <x14:rowItem u="[Products].[ProductName].&amp;[Mozzarella di Giovanni]" d="Mozzarella di Giovanni"/>
                </x14:row>
                <x14:row>
                  <x14:rowItem u="[Products].[ProductName].&amp;[Queso Cabrales]" d="Queso Cabrales"/>
                </x14:row>
                <x14:row>
                  <x14:rowItem u="[Products].[ProductName].&amp;[Queso Manchego La Pastora]" d="Queso Manchego La Pastora"/>
                </x14:row>
                <x14:row>
                  <x14:rowItem u="[Products].[ProductName].&amp;[Raclette Courdavault]" d="Raclette Courdavault"/>
                </x14:row>
                <x14:row>
                  <x14:rowItem u="[Products].[ProductName].&amp;[Ravioli Angelo]" d="Ravioli Angelo"/>
                </x14:row>
                <x14:row>
                  <x14:rowItem u="[Products].[ProductName].&amp;[Rhönbräu Klosterbier]" d="Rhönbräu Klosterbier"/>
                </x14:row>
                <x14:row>
                  <x14:rowItem u="[Products].[ProductName].&amp;[Schoggi Schokolade]" d="Schoggi Schokolade"/>
                </x14:row>
                <x14:row>
                  <x14:rowItem u="[Products].[ProductName].&amp;[Scottish Longbreads]" d="Scottish Longbreads"/>
                </x14:row>
                <x14:row>
                  <x14:rowItem u="[Products].[ProductName].&amp;[Sirop d'érable]" d="Sirop d'érable"/>
                </x14:row>
                <x14:row>
                  <x14:rowItem u="[Products].[ProductName].&amp;[Steeleye Stout]" d="Steeleye Stout"/>
                </x14:row>
                <x14:row>
                  <x14:rowItem u="[Products].[ProductName].&amp;[Tarte au sucre]" d="Tarte au sucre"/>
                </x14:row>
                <x14:row>
                  <x14:rowItem u="[Products].[ProductName].&amp;[Teatime Chocolate Biscuits]" d="Teatime Chocolate Biscuits"/>
                </x14:row>
                <x14:row>
                  <x14:rowItem u="[Products].[ProductName].&amp;[Tofu]" d="Tofu"/>
                </x14:row>
                <x14:row>
                  <x14:rowItem u="[Products].[ProductName].&amp;[Vegie-spread]" d="Vegie-spread"/>
                </x14:row>
                <x14:row>
                  <x14:rowItem u="[Products].[ProductName].&amp;[Zaanse koeken]" d="Zaanse koeken"/>
                </x14:row>
                <x14:row>
                  <x14:rowItem/>
                </x14:row>
              </x14:rows>
            </x14:tupleSet>
          </x14:calculatedMember>
        </ext>
      </extLst>
    </calculatedMember>
    <calculatedMember name="[Compare Last Y]" mdx="{([Calendar].[Quarter].&amp;[Q1],[Measures].[Grandtotal]),([Calendar].[Quarter].&amp;[Q2],[Measures].[Grandtotal]),([Calendar].[Quarter].&amp;[Q3],[Measures].[Grandtotal]),([Calendar].[Quarter].&amp;[Q3],[Measures].[GTlastyear]),([Calendar].[Quarter].&amp;[Q4],[Measures].[Grandtotal]),([Calendar].[Quarter].&amp;[Q4],[Measures].[GTlastyear])}" set="1">
      <extLst>
        <ext xmlns:x14="http://schemas.microsoft.com/office/spreadsheetml/2009/9/main" uri="{0C70D0D5-359C-4a49-802D-23BBF952B5CE}">
          <x14:calculatedMember flattenHierarchies="0" hierarchizeDistinct="0">
            <x14:tupleSet rowCount="6" columnCount="2">
              <x14:headers>
                <x14:header uniqueName="[Calendar].[Quarter].[Quarter]" hierarchyName="[Calendar].[Quarter]"/>
                <x14:header/>
              </x14:headers>
              <x14:rows>
                <x14:row>
                  <x14:rowItem u="[Calendar].[Quarter].&amp;[Q1]" d="Q1"/>
                  <x14:rowItem u="[Measures].[Grandtotal]" d="Turnover"/>
                </x14:row>
                <x14:row>
                  <x14:rowItem u="[Calendar].[Quarter].&amp;[Q2]" d="Q2"/>
                  <x14:rowItem u="[Measures].[Grandtotal]" d="Turnover"/>
                </x14:row>
                <x14:row>
                  <x14:rowItem u="[Calendar].[Quarter].&amp;[Q3]" d="Q3"/>
                  <x14:rowItem u="[Measures].[Grandtotal]" d="Turnover"/>
                </x14:row>
                <x14:row>
                  <x14:rowItem u="[Calendar].[Quarter].&amp;[Q3]" d="Q3"/>
                  <x14:rowItem u="[Measures].[GTlastyear]" d="GTlastyear"/>
                </x14:row>
                <x14:row>
                  <x14:rowItem u="[Calendar].[Quarter].&amp;[Q4]" d="Q4"/>
                  <x14:rowItem u="[Measures].[Grandtotal]" d="Turnover"/>
                </x14:row>
                <x14:row>
                  <x14:rowItem u="[Calendar].[Quarter].&amp;[Q4]" d="Q4"/>
                  <x14:rowItem u="[Measures].[GTlastyear]" d="GTlastyear"/>
                </x14:row>
              </x14:rows>
            </x14:tupleSet>
          </x14:calculatedMember>
        </ext>
      </extLst>
    </calculatedMember>
  </calculatedMembers>
  <dimensions count="13">
    <dimension name="Calendar" uniqueName="[Calendar]" caption="Calendar"/>
    <dimension name="Calendar Disconnected" uniqueName="[Calendar Disconnected]" caption="Calendar Disconnected"/>
    <dimension name="Categories" uniqueName="[Categories]" caption="Categories"/>
    <dimension name="Customers" uniqueName="[Customers]" caption="Customers"/>
    <dimension name="Employees" uniqueName="[Employees]" caption="Employees"/>
    <dimension measure="1" name="Measures" uniqueName="[Measures]" caption="Measures"/>
    <dimension name="MeasuresTable" uniqueName="[MeasuresTable]" caption="MeasuresTable"/>
    <dimension name="Order Details" uniqueName="[Order Details]" caption="Order Details"/>
    <dimension name="Orders" uniqueName="[Orders]" caption="Orders"/>
    <dimension name="Products" uniqueName="[Products]" caption="Products"/>
    <dimension name="Shippers" uniqueName="[Shippers]" caption="Shippers"/>
    <dimension name="Suppliers" uniqueName="[Suppliers]" caption="Suppliers"/>
    <dimension name="tblObjectives" uniqueName="[tblObjectives]" caption="tblObjectives"/>
  </dimensions>
  <measureGroups count="12">
    <measureGroup name="Calendar" caption="Calendar"/>
    <measureGroup name="Calendar Disconnected" caption="Calendar Disconnected"/>
    <measureGroup name="Categories" caption="Categories"/>
    <measureGroup name="Customers" caption="Customers"/>
    <measureGroup name="Employees" caption="Employees"/>
    <measureGroup name="MeasuresTable" caption="MeasuresTable"/>
    <measureGroup name="Order Details" caption="Order Details"/>
    <measureGroup name="Orders" caption="Orders"/>
    <measureGroup name="Products" caption="Products"/>
    <measureGroup name="Shippers" caption="Shippers"/>
    <measureGroup name="Suppliers" caption="Suppliers"/>
    <measureGroup name="tblObjectives" caption="tblObjectives"/>
  </measureGroups>
  <maps count="29">
    <map measureGroup="0" dimension="0"/>
    <map measureGroup="1" dimension="1"/>
    <map measureGroup="2" dimension="2"/>
    <map measureGroup="3" dimension="3"/>
    <map measureGroup="3" dimension="12"/>
    <map measureGroup="4" dimension="4"/>
    <map measureGroup="5" dimension="6"/>
    <map measureGroup="6" dimension="0"/>
    <map measureGroup="6" dimension="2"/>
    <map measureGroup="6" dimension="3"/>
    <map measureGroup="6" dimension="4"/>
    <map measureGroup="6" dimension="7"/>
    <map measureGroup="6" dimension="8"/>
    <map measureGroup="6" dimension="9"/>
    <map measureGroup="6" dimension="10"/>
    <map measureGroup="6" dimension="11"/>
    <map measureGroup="6" dimension="12"/>
    <map measureGroup="7" dimension="0"/>
    <map measureGroup="7" dimension="3"/>
    <map measureGroup="7" dimension="4"/>
    <map measureGroup="7" dimension="8"/>
    <map measureGroup="7" dimension="10"/>
    <map measureGroup="7" dimension="12"/>
    <map measureGroup="8" dimension="2"/>
    <map measureGroup="8" dimension="9"/>
    <map measureGroup="8" dimension="11"/>
    <map measureGroup="9" dimension="10"/>
    <map measureGroup="10" dimension="11"/>
    <map measureGroup="11"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DP" refreshedDate="45554.551318634258" createdVersion="8" refreshedVersion="8" minRefreshableVersion="3" recordCount="0" supportSubquery="1" supportAdvancedDrill="1" xr:uid="{D46D5C81-2408-4510-BED2-34438979B938}">
  <cacheSource type="external" connectionId="15"/>
  <cacheFields count="4">
    <cacheField name="[Measures].[Grandtotal]" caption="Grandtotal" numFmtId="0" hierarchy="126" level="32767"/>
    <cacheField name="[Categories].[CategoryName].[CategoryName]" caption="CategoryName" numFmtId="0" hierarchy="20" level="1">
      <sharedItems count="8">
        <s v="Beverages"/>
        <s v="Condiments"/>
        <s v="Confections"/>
        <s v="Dairy Products"/>
        <s v="Grains/Cereals"/>
        <s v="Meat/Poultry"/>
        <s v="Produce"/>
        <s v="Seafood"/>
      </sharedItems>
    </cacheField>
    <cacheField name="[Shippers].[CompanyName].[CompanyName]" caption="CompanyName" numFmtId="0" hierarchy="95" level="1">
      <sharedItems count="3">
        <s v="Federal Shipping"/>
        <s v="Speedy Express"/>
        <s v="United Package"/>
      </sharedItems>
    </cacheField>
    <cacheField name="[Calendar].[Year].[Year]" caption="Year" numFmtId="0" hierarchy="2" level="1">
      <sharedItems containsSemiMixedTypes="0" containsNonDate="0" containsString="0"/>
    </cacheField>
  </cacheFields>
  <cacheHierarchies count="161">
    <cacheHierarchy uniqueName="[Calendar].[Date]" caption="Date" attribute="1" time="1" keyAttribute="1" defaultMemberUniqueName="[Calendar].[Date].[All]" allUniqueName="[Calendar].[Date].[All]" dimensionUniqueName="[Calendar]" displayFolder="" count="0" memberValueDatatype="7" unbalanced="0"/>
    <cacheHierarchy uniqueName="[Calendar].[Date Hierarchy]" caption="Date Hierarchy" time="1" defaultMemberUniqueName="[Calendar].[Date Hierarchy].[All]" allUniqueName="[Calendar].[Date Hierarchy].[All]" dimensionUniqueName="[Calendar]" displayFolder="" count="0" unbalanced="0"/>
    <cacheHierarchy uniqueName="[Calendar].[Year]" caption="Year" attribute="1" time="1" defaultMemberUniqueName="[Calendar].[Year].[All]" allUniqueName="[Calendar].[Year].[All]" dimensionUniqueName="[Calendar]" displayFolder="" count="2" memberValueDatatype="20" unbalanced="0">
      <fieldsUsage count="2">
        <fieldUsage x="-1"/>
        <fieldUsage x="3"/>
      </fieldsUsage>
    </cacheHierarchy>
    <cacheHierarchy uniqueName="[Calendar].[Month Number]" caption="Month Number" attribute="1" time="1" defaultMemberUniqueName="[Calendar].[Month Number].[All]" allUniqueName="[Calendar].[Month Number].[All]" dimensionUniqueName="[Calendar]" displayFolder="" count="0" memberValueDatatype="20" unbalanced="0"/>
    <cacheHierarchy uniqueName="[Calendar].[Month]" caption="Month" attribute="1" time="1" defaultMemberUniqueName="[Calendar].[Month].[All]" allUniqueName="[Calendar].[Month].[All]" dimensionUniqueName="[Calendar]" displayFolder="" count="0" memberValueDatatype="130" unbalanced="0"/>
    <cacheHierarchy uniqueName="[Calendar].[MMM-YYYY]" caption="MMM-YYYY" attribute="1" time="1" defaultMemberUniqueName="[Calendar].[MMM-YYYY].[All]" allUniqueName="[Calendar].[MMM-YYYY].[All]" dimensionUniqueName="[Calendar]" displayFolder="" count="0" memberValueDatatype="130" unbalanced="0"/>
    <cacheHierarchy uniqueName="[Calendar].[Day Of Week Number]" caption="Day Of Week Number" attribute="1" time="1" defaultMemberUniqueName="[Calendar].[Day Of Week Number].[All]" allUniqueName="[Calendar].[Day Of Week Number].[All]" dimensionUniqueName="[Calendar]" displayFolder="" count="0" memberValueDatatype="20" unbalanced="0"/>
    <cacheHierarchy uniqueName="[Calendar].[Day Of Week]" caption="Day Of Week" attribute="1" time="1" defaultMemberUniqueName="[Calendar].[Day Of Week].[All]" allUniqueName="[Calendar].[Day Of Week].[All]" dimensionUniqueName="[Calendar]" displayFolder="" count="0" memberValueDatatype="130" unbalanced="0"/>
    <cacheHierarchy uniqueName="[Calendar].[Quarter New]" caption="Quarter New" attribute="1" time="1" defaultMemberUniqueName="[Calendar].[Quarter New].[All]" allUniqueName="[Calendar].[Quarter New].[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0" memberValueDatatype="130" unbalanced="0"/>
    <cacheHierarchy uniqueName="[Calendar Disconnected].[Date]" caption="Date" attribute="1" time="1" keyAttribute="1" defaultMemberUniqueName="[Calendar Disconnected].[Date].[All]" allUniqueName="[Calendar Disconnected].[Date].[All]" dimensionUniqueName="[Calendar Disconnected]" displayFolder="" count="0" memberValueDatatype="7" unbalanced="0"/>
    <cacheHierarchy uniqueName="[Calendar Disconnected].[Date Hierarchy]" caption="Date Hierarchy" time="1" defaultMemberUniqueName="[Calendar Disconnected].[Date Hierarchy].[All]" allUniqueName="[Calendar Disconnected].[Date Hierarchy].[All]" dimensionUniqueName="[Calendar Disconnected]" displayFolder="" count="0" unbalanced="0"/>
    <cacheHierarchy uniqueName="[Calendar Disconnected].[Year]" caption="Year" attribute="1" time="1" defaultMemberUniqueName="[Calendar Disconnected].[Year].[All]" allUniqueName="[Calendar Disconnected].[Year].[All]" dimensionUniqueName="[Calendar Disconnected]" displayFolder="" count="0" memberValueDatatype="20" unbalanced="0"/>
    <cacheHierarchy uniqueName="[Calendar Disconnected].[Month Number]" caption="Month Number" attribute="1" time="1" defaultMemberUniqueName="[Calendar Disconnected].[Month Number].[All]" allUniqueName="[Calendar Disconnected].[Month Number].[All]" dimensionUniqueName="[Calendar Disconnected]" displayFolder="" count="0" memberValueDatatype="20" unbalanced="0"/>
    <cacheHierarchy uniqueName="[Calendar Disconnected].[Month]" caption="Month" attribute="1" time="1" defaultMemberUniqueName="[Calendar Disconnected].[Month].[All]" allUniqueName="[Calendar Disconnected].[Month].[All]" dimensionUniqueName="[Calendar Disconnected]" displayFolder="" count="0" memberValueDatatype="130" unbalanced="0"/>
    <cacheHierarchy uniqueName="[Calendar Disconnected].[MMM-YYYY]" caption="MMM-YYYY" attribute="1" time="1" defaultMemberUniqueName="[Calendar Disconnected].[MMM-YYYY].[All]" allUniqueName="[Calendar Disconnected].[MMM-YYYY].[All]" dimensionUniqueName="[Calendar Disconnected]" displayFolder="" count="0" memberValueDatatype="130" unbalanced="0"/>
    <cacheHierarchy uniqueName="[Calendar Disconnected].[Day Of Week Number]" caption="Day Of Week Number" attribute="1" time="1" defaultMemberUniqueName="[Calendar Disconnected].[Day Of Week Number].[All]" allUniqueName="[Calendar Disconnected].[Day Of Week Number].[All]" dimensionUniqueName="[Calendar Disconnected]" displayFolder="" count="0" memberValueDatatype="20" unbalanced="0"/>
    <cacheHierarchy uniqueName="[Calendar Disconnected].[Day Of Week]" caption="Day Of Week" attribute="1" time="1" defaultMemberUniqueName="[Calendar Disconnected].[Day Of Week].[All]" allUniqueName="[Calendar Disconnected].[Day Of Week].[All]" dimensionUniqueName="[Calendar Disconnected]" displayFolder="" count="0" memberValueDatatype="130" unbalanced="0"/>
    <cacheHierarchy uniqueName="[Calendar Disconnected].[SlicerMonth]" caption="SlicerMonth" attribute="1" time="1" defaultMemberUniqueName="[Calendar Disconnected].[SlicerMonth].[All]" allUniqueName="[Calendar Disconnected].[SlicerMonth].[All]" dimensionUniqueName="[Calendar Disconnected]" displayFolder="" count="0" memberValueDatatype="130" unbalanced="0"/>
    <cacheHierarchy uniqueName="[Categories].[CategoryID]" caption="CategoryID" attribute="1" defaultMemberUniqueName="[Categories].[CategoryID].[All]" allUniqueName="[Categories].[CategoryID].[All]" dimensionUniqueName="[Categories]" displayFolder="" count="0" memberValueDatatype="20" unbalanced="0"/>
    <cacheHierarchy uniqueName="[Categories].[CategoryName]" caption="CategoryName" attribute="1" defaultMemberUniqueName="[Categories].[CategoryName].[All]" allUniqueName="[Categories].[CategoryName].[All]" dimensionUniqueName="[Categories]" displayFolder="" count="2" memberValueDatatype="130" unbalanced="0">
      <fieldsUsage count="2">
        <fieldUsage x="-1"/>
        <fieldUsage x="1"/>
      </fieldsUsage>
    </cacheHierarchy>
    <cacheHierarchy uniqueName="[Categories].[Description]" caption="Description" attribute="1" defaultMemberUniqueName="[Categories].[Description].[All]" allUniqueName="[Categories].[Description].[All]" dimensionUniqueName="[Categories]" displayFolder="" count="0" memberValueDatatype="130" unbalanced="0"/>
    <cacheHierarchy uniqueName="[Categories].[Picture]" caption="Picture" attribute="1" defaultMemberUniqueName="[Categories].[Picture].[All]" allUniqueName="[Categories].[Picture].[All]" dimensionUniqueName="[Categories]" displayFolder="" count="0" memberValueDatatype="130" unbalanced="0"/>
    <cacheHierarchy uniqueName="[Customers].[CustomerID]" caption="CustomerID" attribute="1" defaultMemberUniqueName="[Customers].[CustomerID].[All]" allUniqueName="[Customers].[CustomerID].[All]" dimensionUniqueName="[Customers]" displayFolder="" count="0" memberValueDatatype="130" unbalanced="0"/>
    <cacheHierarchy uniqueName="[Customers].[CompanyName]" caption="CompanyName" attribute="1" defaultMemberUniqueName="[Customers].[CompanyName].[All]" allUniqueName="[Customers].[CompanyName].[All]" dimensionUniqueName="[Customers]" displayFolder="" count="0" memberValueDatatype="130" unbalanced="0"/>
    <cacheHierarchy uniqueName="[Customers].[ContactName]" caption="ContactName" attribute="1" defaultMemberUniqueName="[Customers].[ContactName].[All]" allUniqueName="[Customers].[ContactName].[All]" dimensionUniqueName="[Customers]" displayFolder="" count="0" memberValueDatatype="130" unbalanced="0"/>
    <cacheHierarchy uniqueName="[Customers].[ContactTitle]" caption="ContactTitle" attribute="1" defaultMemberUniqueName="[Customers].[ContactTitle].[All]" allUniqueName="[Customers].[ContactTitle].[All]" dimensionUniqueName="[Customers]" displayFolder="" count="0" memberValueDatatype="130" unbalanced="0"/>
    <cacheHierarchy uniqueName="[Customers].[Address]" caption="Address" attribute="1" defaultMemberUniqueName="[Customers].[Address].[All]" allUniqueName="[Customers].[Address].[All]" dimensionUniqueName="[Customers]" displayFolder="" count="0" memberValueDatatype="130" unbalanced="0"/>
    <cacheHierarchy uniqueName="[Customers].[City]" caption="City" attribute="1" defaultMemberUniqueName="[Customers].[City].[All]" allUniqueName="[Customers].[City].[All]" dimensionUniqueName="[Customers]" displayFolder="" count="0" memberValueDatatype="130" unbalanced="0"/>
    <cacheHierarchy uniqueName="[Customers].[Region]" caption="Region" attribute="1" defaultMemberUniqueName="[Customers].[Region].[All]" allUniqueName="[Customers].[Region].[All]" dimensionUniqueName="[Customers]" displayFolder="" count="0" memberValueDatatype="130" unbalanced="0"/>
    <cacheHierarchy uniqueName="[Customers].[PostalCode]" caption="PostalCode" attribute="1" defaultMemberUniqueName="[Customers].[PostalCode].[All]" allUniqueName="[Customers].[PostalCode].[All]" dimensionUniqueName="[Customers]" displayFolder="" count="0" memberValueDatatype="130" unbalanced="0"/>
    <cacheHierarchy uniqueName="[Customers].[Country]" caption="Country" attribute="1" defaultMemberUniqueName="[Customers].[Country].[All]" allUniqueName="[Customers].[Country].[All]" dimensionUniqueName="[Customers]" displayFolder="" count="2"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Fax]" caption="Fax" attribute="1" defaultMemberUniqueName="[Customers].[Fax].[All]" allUniqueName="[Customers].[Fax].[All]" dimensionUniqueName="[Customers]" displayFolder="" count="0" memberValueDatatype="130" unbalanced="0"/>
    <cacheHierarchy uniqueName="[Employees].[EmployeeID]" caption="EmployeeID" attribute="1" defaultMemberUniqueName="[Employees].[EmployeeID].[All]" allUniqueName="[Employees].[EmployeeID].[All]" dimensionUniqueName="[Employees]" displayFolder="" count="0" memberValueDatatype="20" unbalanced="0"/>
    <cacheHierarchy uniqueName="[Employees].[LastName]" caption="LastName" attribute="1" defaultMemberUniqueName="[Employees].[LastName].[All]" allUniqueName="[Employees].[LastName].[All]" dimensionUniqueName="[Employees]" displayFolder="" count="0" memberValueDatatype="130" unbalanced="0"/>
    <cacheHierarchy uniqueName="[Employees].[FirstName]" caption="FirstName" attribute="1" defaultMemberUniqueName="[Employees].[FirstName].[All]" allUniqueName="[Employees].[FirstName].[All]" dimensionUniqueName="[Employees]" displayFolder="" count="2" memberValueDatatype="130" unbalanced="0"/>
    <cacheHierarchy uniqueName="[Employees].[Title]" caption="Title" attribute="1" defaultMemberUniqueName="[Employees].[Title].[All]" allUniqueName="[Employees].[Title].[All]" dimensionUniqueName="[Employees]" displayFolder="" count="0" memberValueDatatype="130" unbalanced="0"/>
    <cacheHierarchy uniqueName="[Employees].[TitleOfCourtesy]" caption="TitleOfCourtesy" attribute="1" defaultMemberUniqueName="[Employees].[TitleOfCourtesy].[All]" allUniqueName="[Employees].[TitleOfCourtesy].[All]" dimensionUniqueName="[Employees]" displayFolder="" count="0" memberValueDatatype="130" unbalanced="0"/>
    <cacheHierarchy uniqueName="[Employees].[BirthDate]" caption="BirthDate" attribute="1" time="1" defaultMemberUniqueName="[Employees].[BirthDate].[All]" allUniqueName="[Employees].[BirthDate].[All]" dimensionUniqueName="[Employees]" displayFolder="" count="0" memberValueDatatype="7" unbalanced="0"/>
    <cacheHierarchy uniqueName="[Employees].[HireDate]" caption="HireDate" attribute="1" time="1" defaultMemberUniqueName="[Employees].[HireDate].[All]" allUniqueName="[Employees].[HireDate].[All]" dimensionUniqueName="[Employees]" displayFolder="" count="0" memberValueDatatype="7" unbalanced="0"/>
    <cacheHierarchy uniqueName="[Employees].[Address]" caption="Address" attribute="1" defaultMemberUniqueName="[Employees].[Address].[All]" allUniqueName="[Employees].[Address].[All]" dimensionUniqueName="[Employees]" displayFolder="" count="0" memberValueDatatype="130" unbalanced="0"/>
    <cacheHierarchy uniqueName="[Employees].[City]" caption="City" attribute="1" defaultMemberUniqueName="[Employees].[City].[All]" allUniqueName="[Employees].[City].[All]" dimensionUniqueName="[Employees]" displayFolder="" count="0" memberValueDatatype="130" unbalanced="0"/>
    <cacheHierarchy uniqueName="[Employees].[Region]" caption="Region" attribute="1" defaultMemberUniqueName="[Employees].[Region].[All]" allUniqueName="[Employees].[Region].[All]" dimensionUniqueName="[Employees]" displayFolder="" count="0" memberValueDatatype="130" unbalanced="0"/>
    <cacheHierarchy uniqueName="[Employees].[PostalCode]" caption="PostalCode" attribute="1" defaultMemberUniqueName="[Employees].[PostalCode].[All]" allUniqueName="[Employees].[PostalCode].[All]" dimensionUniqueName="[Employees]" displayFolder="" count="0" memberValueDatatype="130" unbalanced="0"/>
    <cacheHierarchy uniqueName="[Employees].[Country]" caption="Country" attribute="1" defaultMemberUniqueName="[Employees].[Country].[All]" allUniqueName="[Employees].[Country].[All]" dimensionUniqueName="[Employees]" displayFolder="" count="0" memberValueDatatype="130" unbalanced="0"/>
    <cacheHierarchy uniqueName="[Employees].[HomePhone]" caption="HomePhone" attribute="1" defaultMemberUniqueName="[Employees].[HomePhone].[All]" allUniqueName="[Employees].[HomePhone].[All]" dimensionUniqueName="[Employees]" displayFolder="" count="0" memberValueDatatype="130" unbalanced="0"/>
    <cacheHierarchy uniqueName="[Employees].[Extension]" caption="Extension" attribute="1" defaultMemberUniqueName="[Employees].[Extension].[All]" allUniqueName="[Employees].[Extension].[All]" dimensionUniqueName="[Employees]" displayFolder="" count="0" memberValueDatatype="130" unbalanced="0"/>
    <cacheHierarchy uniqueName="[Employees].[Photo]" caption="Photo" attribute="1" defaultMemberUniqueName="[Employees].[Photo].[All]" allUniqueName="[Employees].[Photo].[All]" dimensionUniqueName="[Employees]" displayFolder="" count="0" memberValueDatatype="130" unbalanced="0"/>
    <cacheHierarchy uniqueName="[Employees].[Notes]" caption="Notes" attribute="1" defaultMemberUniqueName="[Employees].[Notes].[All]" allUniqueName="[Employees].[Notes].[All]" dimensionUniqueName="[Employees]" displayFolder="" count="0" memberValueDatatype="130" unbalanced="0"/>
    <cacheHierarchy uniqueName="[Employees].[ReportsTo]" caption="ReportsTo" attribute="1" defaultMemberUniqueName="[Employees].[ReportsTo].[All]" allUniqueName="[Employees].[ReportsTo].[All]" dimensionUniqueName="[Employees]" displayFolder="" count="0" memberValueDatatype="20" unbalanced="0"/>
    <cacheHierarchy uniqueName="[MeasuresTable].[DummyColumn]" caption="DummyColumn" attribute="1" defaultMemberUniqueName="[MeasuresTable].[DummyColumn].[All]" allUniqueName="[MeasuresTable].[DummyColumn].[All]" dimensionUniqueName="[MeasuresTable]" displayFolder="" count="0" memberValueDatatype="130" unbalanced="0"/>
    <cacheHierarchy uniqueName="[Order Details].[OrderID]" caption="OrderID" attribute="1" defaultMemberUniqueName="[Order Details].[OrderID].[All]" allUniqueName="[Order Details].[OrderID].[All]" dimensionUniqueName="[Order Details]" displayFolder="" count="0" memberValueDatatype="20" unbalanced="0"/>
    <cacheHierarchy uniqueName="[Order Details].[ProductID]" caption="ProductID" attribute="1" defaultMemberUniqueName="[Order Details].[ProductID].[All]" allUniqueName="[Order Details].[ProductID].[All]" dimensionUniqueName="[Order Details]" displayFolder="" count="0" memberValueDatatype="20" unbalanced="0"/>
    <cacheHierarchy uniqueName="[Order Details].[UnitPrice]" caption="UnitPrice" attribute="1" defaultMemberUniqueName="[Order Details].[UnitPrice].[All]" allUniqueName="[Order Details].[UnitPrice].[All]" dimensionUniqueName="[Order Details]" displayFolder="" count="0" memberValueDatatype="5" unbalanced="0"/>
    <cacheHierarchy uniqueName="[Order Details].[Quantity]" caption="Quantity" attribute="1" defaultMemberUniqueName="[Order Details].[Quantity].[All]" allUniqueName="[Order Details].[Quantity].[All]" dimensionUniqueName="[Order Details]" displayFolder="" count="0" memberValueDatatype="20" unbalanced="0"/>
    <cacheHierarchy uniqueName="[Order Details].[Discount]" caption="Discount" attribute="1" defaultMemberUniqueName="[Order Details].[Discount].[All]" allUniqueName="[Order Details].[Discount].[All]" dimensionUniqueName="[Order Details]" displayFolder="" count="0" memberValueDatatype="5" unbalanced="0"/>
    <cacheHierarchy uniqueName="[Order Details].[subtotal]" caption="subtotal" attribute="1" defaultMemberUniqueName="[Order Details].[subtotal].[All]" allUniqueName="[Order Details].[subtotal].[All]" dimensionUniqueName="[Order Details]" displayFolder="" count="0" memberValueDatatype="6" unbalanced="0"/>
    <cacheHierarchy uniqueName="[Order Details].[Productname]" caption="Productname" attribute="1" defaultMemberUniqueName="[Order Details].[Productname].[All]" allUniqueName="[Order Details].[Productname].[All]" dimensionUniqueName="[Order Details]" displayFolder="" count="0" memberValueDatatype="130" unbalanced="0"/>
    <cacheHierarchy uniqueName="[Order Details].[Customername]" caption="Customername" attribute="1" defaultMemberUniqueName="[Order Details].[Customername].[All]" allUniqueName="[Order Details].[Customername].[All]" dimensionUniqueName="[Order Details]" displayFolder="" count="0" memberValueDatatype="130" unbalanced="0"/>
    <cacheHierarchy uniqueName="[Order Details].[Country]" caption="Country" attribute="1" defaultMemberUniqueName="[Order Details].[Country].[All]" allUniqueName="[Order Details].[Country].[All]" dimensionUniqueName="[Order Details]" displayFolder="" count="0" memberValueDatatype="130" unbalanced="0"/>
    <cacheHierarchy uniqueName="[Order Details].[Cats]" caption="Cats" attribute="1" defaultMemberUniqueName="[Order Details].[Cats].[All]" allUniqueName="[Order Details].[Cats].[All]" dimensionUniqueName="[Order Details]" displayFolder="" count="0" memberValueDatatype="130" unbalanced="0"/>
    <cacheHierarchy uniqueName="[Order Details].[Continent]" caption="Continent" attribute="1" defaultMemberUniqueName="[Order Details].[Continent].[All]" allUniqueName="[Order Details].[Continent].[All]" dimensionUniqueName="[Order Details]" displayFolder="" count="0" memberValueDatatype="130" unbalanced="0"/>
    <cacheHierarchy uniqueName="[Orders].[OrderID]" caption="OrderID" attribute="1" defaultMemberUniqueName="[Orders].[OrderID].[All]" allUniqueName="[Orders].[OrderID].[All]" dimensionUniqueName="[Orders]" displayFolder="" count="0" memberValueDatatype="20" unbalanced="0"/>
    <cacheHierarchy uniqueName="[Orders].[CustomerID]" caption="CustomerID" attribute="1" defaultMemberUniqueName="[Orders].[CustomerID].[All]" allUniqueName="[Orders].[CustomerID].[All]" dimensionUniqueName="[Orders]" displayFolder="" count="0" memberValueDatatype="130" unbalanced="0"/>
    <cacheHierarchy uniqueName="[Orders].[EmployeeID]" caption="EmployeeID" attribute="1" defaultMemberUniqueName="[Orders].[EmployeeID].[All]" allUniqueName="[Orders].[EmployeeID].[All]" dimensionUniqueName="[Orders]" displayFolder="" count="0" memberValueDatatype="20" unbalanced="0"/>
    <cacheHierarchy uniqueName="[Orders].[OrderDate]" caption="OrderDate" attribute="1" time="1" defaultMemberUniqueName="[Orders].[OrderDate].[All]" allUniqueName="[Orders].[OrderDate].[All]" dimensionUniqueName="[Orders]" displayFolder="" count="0" memberValueDatatype="7" unbalanced="0"/>
    <cacheHierarchy uniqueName="[Orders].[RequiredDate]" caption="RequiredDate" attribute="1" time="1" defaultMemberUniqueName="[Orders].[RequiredDate].[All]" allUniqueName="[Orders].[RequiredDate].[All]" dimensionUniqueName="[Orders]" displayFolder="" count="0" memberValueDatatype="7" unbalanced="0"/>
    <cacheHierarchy uniqueName="[Orders].[ShippedDate]" caption="ShippedDate" attribute="1" time="1" defaultMemberUniqueName="[Orders].[ShippedDate].[All]" allUniqueName="[Orders].[ShippedDate].[All]" dimensionUniqueName="[Orders]" displayFolder="" count="0" memberValueDatatype="7" unbalanced="0"/>
    <cacheHierarchy uniqueName="[Orders].[ShipVia]" caption="ShipVia" attribute="1" defaultMemberUniqueName="[Orders].[ShipVia].[All]" allUniqueName="[Orders].[ShipVia].[All]" dimensionUniqueName="[Orders]" displayFolder="" count="0" memberValueDatatype="20" unbalanced="0"/>
    <cacheHierarchy uniqueName="[Orders].[Freight]" caption="Freight" attribute="1" defaultMemberUniqueName="[Orders].[Freight].[All]" allUniqueName="[Orders].[Freight].[All]" dimensionUniqueName="[Orders]" displayFolder="" count="0" memberValueDatatype="5" unbalanced="0"/>
    <cacheHierarchy uniqueName="[Orders].[ShipName]" caption="ShipName" attribute="1" defaultMemberUniqueName="[Orders].[ShipName].[All]" allUniqueName="[Orders].[ShipName].[All]" dimensionUniqueName="[Orders]" displayFolder="" count="0" memberValueDatatype="130" unbalanced="0"/>
    <cacheHierarchy uniqueName="[Orders].[ShipAddress]" caption="ShipAddress" attribute="1" defaultMemberUniqueName="[Orders].[ShipAddress].[All]" allUniqueName="[Orders].[ShipAddress].[All]" dimensionUniqueName="[Orders]" displayFolder="" count="0" memberValueDatatype="130" unbalanced="0"/>
    <cacheHierarchy uniqueName="[Orders].[ShipCity]" caption="ShipCity" attribute="1" defaultMemberUniqueName="[Orders].[ShipCity].[All]" allUniqueName="[Orders].[ShipCity].[All]" dimensionUniqueName="[Orders]" displayFolder="" count="0" memberValueDatatype="130" unbalanced="0"/>
    <cacheHierarchy uniqueName="[Orders].[ShipRegion]" caption="ShipRegion" attribute="1" defaultMemberUniqueName="[Orders].[ShipRegion].[All]" allUniqueName="[Orders].[ShipRegion].[All]" dimensionUniqueName="[Orders]" displayFolder="" count="0" memberValueDatatype="130" unbalanced="0"/>
    <cacheHierarchy uniqueName="[Orders].[ShipPostalCode]" caption="ShipPostalCode" attribute="1" defaultMemberUniqueName="[Orders].[ShipPostalCode].[All]" allUniqueName="[Orders].[ShipPostalCode].[All]" dimensionUniqueName="[Orders]" displayFolder="" count="0" memberValueDatatype="130" unbalanced="0"/>
    <cacheHierarchy uniqueName="[Orders].[ShipCountry]" caption="ShipCountry" attribute="1" defaultMemberUniqueName="[Orders].[ShipCountry].[All]" allUniqueName="[Orders].[ShipCountry].[All]" dimensionUniqueName="[Orders]" displayFolder="" count="0" memberValueDatatype="130" unbalanced="0"/>
    <cacheHierarchy uniqueName="[Orders].[SalesMonth]" caption="SalesMonth" attribute="1" defaultMemberUniqueName="[Orders].[SalesMonth].[All]" allUniqueName="[Orders].[SalesMonth].[All]" dimensionUniqueName="[Orders]" displayFolder="" count="0" memberValueDatatype="130" unbalanced="0"/>
    <cacheHierarchy uniqueName="[Orders].[SalesYear]" caption="SalesYear" attribute="1" defaultMemberUniqueName="[Orders].[SalesYear].[All]" allUniqueName="[Orders].[SalesYear].[All]" dimensionUniqueName="[Orders]" displayFolder="" count="0" memberValueDatatype="20" unbalanced="0"/>
    <cacheHierarchy uniqueName="[Orders].[Calculated Column 1]" caption="Calculated Column 1" attribute="1" defaultMemberUniqueName="[Orders].[Calculated Column 1].[All]" allUniqueName="[Orders].[Calculated Column 1].[All]" dimensionUniqueName="[Orders]" displayFolder="" count="0" memberValueDatatype="20" unbalanced="0"/>
    <cacheHierarchy uniqueName="[Orders].[Month Recalc]" caption="Month Recalc" attribute="1" defaultMemberUniqueName="[Orders].[Month Recalc].[All]" allUniqueName="[Orders].[Month Recalc].[All]" dimensionUniqueName="[Orders]" displayFolder="" count="0" memberValueDatatype="130" unbalanced="0"/>
    <cacheHierarchy uniqueName="[Products].[ProductID]" caption="ProductID" attribute="1" defaultMemberUniqueName="[Products].[ProductID].[All]" allUniqueName="[Products].[ProductID].[All]" dimensionUniqueName="[Products]" displayFolder="" count="0" memberValueDatatype="2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upplierID]" caption="SupplierID" attribute="1" defaultMemberUniqueName="[Products].[SupplierID].[All]" allUniqueName="[Products].[SupplierID].[All]" dimensionUniqueName="[Products]" displayFolder="" count="0" memberValueDatatype="20" unbalanced="0"/>
    <cacheHierarchy uniqueName="[Products].[CategoryID]" caption="CategoryID" attribute="1" defaultMemberUniqueName="[Products].[CategoryID].[All]" allUniqueName="[Products].[CategoryID].[All]" dimensionUniqueName="[Products]" displayFolder="" count="0" memberValueDatatype="20" unbalanced="0"/>
    <cacheHierarchy uniqueName="[Products].[QuantityPerUnit]" caption="QuantityPerUnit" attribute="1" defaultMemberUniqueName="[Products].[QuantityPerUnit].[All]" allUniqueName="[Products].[QuantityPerUnit].[All]" dimensionUniqueName="[Products]" displayFolder="" count="0" memberValueDatatype="130" unbalanced="0"/>
    <cacheHierarchy uniqueName="[Products].[UnitPrice]" caption="UnitPrice" attribute="1" defaultMemberUniqueName="[Products].[UnitPrice].[All]" allUniqueName="[Products].[UnitPrice].[All]" dimensionUniqueName="[Products]" displayFolder="" count="0" memberValueDatatype="5" unbalanced="0"/>
    <cacheHierarchy uniqueName="[Products].[UnitsInStock]" caption="UnitsInStock" attribute="1" defaultMemberUniqueName="[Products].[UnitsInStock].[All]" allUniqueName="[Products].[UnitsInStock].[All]" dimensionUniqueName="[Products]" displayFolder="" count="0" memberValueDatatype="20" unbalanced="0"/>
    <cacheHierarchy uniqueName="[Products].[UnitsOnOrder]" caption="UnitsOnOrder" attribute="1" defaultMemberUniqueName="[Products].[UnitsOnOrder].[All]" allUniqueName="[Products].[UnitsOnOrder].[All]" dimensionUniqueName="[Products]" displayFolder="" count="0" memberValueDatatype="20" unbalanced="0"/>
    <cacheHierarchy uniqueName="[Products].[ReorderLevel]" caption="ReorderLevel" attribute="1" defaultMemberUniqueName="[Products].[ReorderLevel].[All]" allUniqueName="[Products].[ReorderLevel].[All]" dimensionUniqueName="[Products]" displayFolder="" count="0" memberValueDatatype="20" unbalanced="0"/>
    <cacheHierarchy uniqueName="[Products].[Discontinued]" caption="Discontinued" attribute="1" defaultMemberUniqueName="[Products].[Discontinued].[All]" allUniqueName="[Products].[Discontinued].[All]" dimensionUniqueName="[Products]" displayFolder="" count="0" memberValueDatatype="11" unbalanced="0"/>
    <cacheHierarchy uniqueName="[Products].[NrOrders]" caption="NrOrders" attribute="1" defaultMemberUniqueName="[Products].[NrOrders].[All]" allUniqueName="[Products].[NrOrders].[All]" dimensionUniqueName="[Products]" displayFolder="" count="0" memberValueDatatype="20" unbalanced="0"/>
    <cacheHierarchy uniqueName="[Products].[NrOrdersToGlobal]" caption="NrOrdersToGlobal" attribute="1" defaultMemberUniqueName="[Products].[NrOrdersToGlobal].[All]" allUniqueName="[Products].[NrOrdersToGlobal].[All]" dimensionUniqueName="[Products]" displayFolder="" count="0" memberValueDatatype="5" unbalanced="0"/>
    <cacheHierarchy uniqueName="[Products].[Alt NrOrders]" caption="Alt NrOrders" attribute="1" defaultMemberUniqueName="[Products].[Alt NrOrders].[All]" allUniqueName="[Products].[Alt NrOrders].[All]" dimensionUniqueName="[Products]" displayFolder="" count="0" memberValueDatatype="20" unbalanced="0"/>
    <cacheHierarchy uniqueName="[Shippers].[ShipperID]" caption="ShipperID" attribute="1" defaultMemberUniqueName="[Shippers].[ShipperID].[All]" allUniqueName="[Shippers].[ShipperID].[All]" dimensionUniqueName="[Shippers]" displayFolder="" count="0" memberValueDatatype="20" unbalanced="0"/>
    <cacheHierarchy uniqueName="[Shippers].[CompanyName]" caption="CompanyName" attribute="1" defaultMemberUniqueName="[Shippers].[CompanyName].[All]" allUniqueName="[Shippers].[CompanyName].[All]" dimensionUniqueName="[Shippers]" displayFolder="" count="2" memberValueDatatype="130" unbalanced="0">
      <fieldsUsage count="2">
        <fieldUsage x="-1"/>
        <fieldUsage x="2"/>
      </fieldsUsage>
    </cacheHierarchy>
    <cacheHierarchy uniqueName="[Shippers].[Phone]" caption="Phone" attribute="1" defaultMemberUniqueName="[Shippers].[Phone].[All]" allUniqueName="[Shippers].[Phone].[All]" dimensionUniqueName="[Shippers]" displayFolder="" count="0" memberValueDatatype="130" unbalanced="0"/>
    <cacheHierarchy uniqueName="[Suppliers].[SupplierID]" caption="SupplierID" attribute="1" defaultMemberUniqueName="[Suppliers].[SupplierID].[All]" allUniqueName="[Suppliers].[SupplierID].[All]" dimensionUniqueName="[Suppliers]" displayFolder="" count="0" memberValueDatatype="20" unbalanced="0"/>
    <cacheHierarchy uniqueName="[Suppliers].[CompanyName]" caption="CompanyName" attribute="1" defaultMemberUniqueName="[Suppliers].[CompanyName].[All]" allUniqueName="[Suppliers].[CompanyName].[All]" dimensionUniqueName="[Suppliers]" displayFolder="" count="0" memberValueDatatype="130" unbalanced="0"/>
    <cacheHierarchy uniqueName="[Suppliers].[ContactName]" caption="ContactName" attribute="1" defaultMemberUniqueName="[Suppliers].[ContactName].[All]" allUniqueName="[Suppliers].[ContactName].[All]" dimensionUniqueName="[Suppliers]" displayFolder="" count="0" memberValueDatatype="130" unbalanced="0"/>
    <cacheHierarchy uniqueName="[Suppliers].[ContactTitle]" caption="ContactTitle" attribute="1" defaultMemberUniqueName="[Suppliers].[ContactTitle].[All]" allUniqueName="[Suppliers].[ContactTitle].[All]" dimensionUniqueName="[Suppliers]" displayFolder="" count="0" memberValueDatatype="130" unbalanced="0"/>
    <cacheHierarchy uniqueName="[Suppliers].[Address]" caption="Address" attribute="1" defaultMemberUniqueName="[Suppliers].[Address].[All]" allUniqueName="[Suppliers].[Address].[All]" dimensionUniqueName="[Suppliers]" displayFolder="" count="0" memberValueDatatype="130" unbalanced="0"/>
    <cacheHierarchy uniqueName="[Suppliers].[City]" caption="City" attribute="1" defaultMemberUniqueName="[Suppliers].[City].[All]" allUniqueName="[Suppliers].[City].[All]" dimensionUniqueName="[Suppliers]" displayFolder="" count="0" memberValueDatatype="130" unbalanced="0"/>
    <cacheHierarchy uniqueName="[Suppliers].[Region]" caption="Region" attribute="1" defaultMemberUniqueName="[Suppliers].[Region].[All]" allUniqueName="[Suppliers].[Region].[All]" dimensionUniqueName="[Suppliers]" displayFolder="" count="0" memberValueDatatype="130" unbalanced="0"/>
    <cacheHierarchy uniqueName="[Suppliers].[PostalCode]" caption="PostalCode" attribute="1" defaultMemberUniqueName="[Suppliers].[PostalCode].[All]" allUniqueName="[Suppliers].[PostalCode].[All]" dimensionUniqueName="[Suppliers]" displayFolder="" count="0" memberValueDatatype="130" unbalanced="0"/>
    <cacheHierarchy uniqueName="[Suppliers].[Country]" caption="Country" attribute="1" defaultMemberUniqueName="[Suppliers].[Country].[All]" allUniqueName="[Suppliers].[Country].[All]" dimensionUniqueName="[Suppliers]" displayFolder="" count="0" memberValueDatatype="130" unbalanced="0"/>
    <cacheHierarchy uniqueName="[Suppliers].[Phone]" caption="Phone" attribute="1" defaultMemberUniqueName="[Suppliers].[Phone].[All]" allUniqueName="[Suppliers].[Phone].[All]" dimensionUniqueName="[Suppliers]" displayFolder="" count="0" memberValueDatatype="130" unbalanced="0"/>
    <cacheHierarchy uniqueName="[Suppliers].[Fax]" caption="Fax" attribute="1" defaultMemberUniqueName="[Suppliers].[Fax].[All]" allUniqueName="[Suppliers].[Fax].[All]" dimensionUniqueName="[Suppliers]" displayFolder="" count="0" memberValueDatatype="130" unbalanced="0"/>
    <cacheHierarchy uniqueName="[Suppliers].[HomePage]" caption="HomePage" attribute="1" defaultMemberUniqueName="[Suppliers].[HomePage].[All]" allUniqueName="[Suppliers].[HomePage].[All]" dimensionUniqueName="[Suppliers]" displayFolder="" count="0" memberValueDatatype="130" unbalanced="0"/>
    <cacheHierarchy uniqueName="[tblObjectives].[Countries]" caption="Countries" attribute="1" defaultMemberUniqueName="[tblObjectives].[Countries].[All]" allUniqueName="[tblObjectives].[Countries].[All]" dimensionUniqueName="[tblObjectives]" displayFolder="" count="0" memberValueDatatype="130" unbalanced="0"/>
    <cacheHierarchy uniqueName="[tblObjectives].[Forecasts 2019]" caption="Forecasts 2019" attribute="1" defaultMemberUniqueName="[tblObjectives].[Forecasts 2019].[All]" allUniqueName="[tblObjectives].[Forecasts 2019].[All]" dimensionUniqueName="[tblObjectives]" displayFolder="" count="0" memberValueDatatype="20" unbalanced="0"/>
    <cacheHierarchy uniqueName="[tblObjectives].[Continent]" caption="Continent" attribute="1" defaultMemberUniqueName="[tblObjectives].[Continent].[All]" allUniqueName="[tblObjectives].[Continent].[All]" dimensionUniqueName="[tblObjectives]" displayFolder="" count="0" memberValueDatatype="130" unbalanced="0"/>
    <cacheHierarchy uniqueName="[Measures].[Sum of Forecasts 2019]" caption="S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Average of Forecasts 2019]" caption="Average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Maximum of Forecasts 2019]" caption="Maxim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Distinct Count of Forecasts 2019]" caption="Distinct Count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Count of Customername]" caption="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Count of CompanyName]" caption="Count of CompanyName" measure="1" displayFolder="" measureGroup="Customers" count="0">
      <extLst>
        <ext xmlns:x15="http://schemas.microsoft.com/office/spreadsheetml/2010/11/main" uri="{B97F6D7D-B522-45F9-BDA1-12C45D357490}">
          <x15:cacheHierarchy aggregatedColumn="24"/>
        </ext>
      </extLst>
    </cacheHierarchy>
    <cacheHierarchy uniqueName="[Measures].[Distinct Count of CompanyName]" caption="Distinct Count of CompanyName" measure="1" displayFolder="" measureGroup="Customers" count="0">
      <extLst>
        <ext xmlns:x15="http://schemas.microsoft.com/office/spreadsheetml/2010/11/main" uri="{B97F6D7D-B522-45F9-BDA1-12C45D357490}">
          <x15:cacheHierarchy aggregatedColumn="24"/>
        </ext>
      </extLst>
    </cacheHierarchy>
    <cacheHierarchy uniqueName="[Measures].[Sum of subtotal]" caption="Sum of subtotal" measure="1" displayFolder="" measureGroup="Order Details" count="0">
      <extLst>
        <ext xmlns:x15="http://schemas.microsoft.com/office/spreadsheetml/2010/11/main" uri="{B97F6D7D-B522-45F9-BDA1-12C45D357490}">
          <x15:cacheHierarchy aggregatedColumn="57"/>
        </ext>
      </extLst>
    </cacheHierarchy>
    <cacheHierarchy uniqueName="[Measures].[Sum of NrOrders]" caption="Sum of NrOrders" measure="1" displayFolder="" measureGroup="Products" count="0">
      <extLst>
        <ext xmlns:x15="http://schemas.microsoft.com/office/spreadsheetml/2010/11/main" uri="{B97F6D7D-B522-45F9-BDA1-12C45D357490}">
          <x15:cacheHierarchy aggregatedColumn="91"/>
        </ext>
      </extLst>
    </cacheHierarchy>
    <cacheHierarchy uniqueName="[Measures].[Count of Productname]" caption="Count of Productname" measure="1" displayFolder="" measureGroup="Order Details" count="0">
      <extLst>
        <ext xmlns:x15="http://schemas.microsoft.com/office/spreadsheetml/2010/11/main" uri="{B97F6D7D-B522-45F9-BDA1-12C45D357490}">
          <x15:cacheHierarchy aggregatedColumn="58"/>
        </ext>
      </extLst>
    </cacheHierarchy>
    <cacheHierarchy uniqueName="[Measures].[Distinct Count of Customername]" caption="Distinct 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Sum of OrderID]" caption="Sum of OrderID" measure="1" displayFolder="" measureGroup="Order Details" count="0">
      <extLst>
        <ext xmlns:x15="http://schemas.microsoft.com/office/spreadsheetml/2010/11/main" uri="{B97F6D7D-B522-45F9-BDA1-12C45D357490}">
          <x15:cacheHierarchy aggregatedColumn="52"/>
        </ext>
      </extLst>
    </cacheHierarchy>
    <cacheHierarchy uniqueName="[Measures].[Count of OrderID]" caption="Count of OrderID" measure="1" displayFolder="" measureGroup="Order Details" count="0">
      <extLst>
        <ext xmlns:x15="http://schemas.microsoft.com/office/spreadsheetml/2010/11/main" uri="{B97F6D7D-B522-45F9-BDA1-12C45D357490}">
          <x15:cacheHierarchy aggregatedColumn="52"/>
        </ext>
      </extLst>
    </cacheHierarchy>
    <cacheHierarchy uniqueName="[Measures].[TotalOutsideUSA]" caption="TotalOutsideUSA" measure="1" displayFolder="" measureGroup="Order Details" count="0"/>
    <cacheHierarchy uniqueName="[Measures].[Grandtotal]" caption="Grandtotal" measure="1" displayFolder="" measureGroup="Order Details" count="0" oneField="1">
      <fieldsUsage count="1">
        <fieldUsage x="0"/>
      </fieldsUsage>
    </cacheHierarchy>
    <cacheHierarchy uniqueName="[Measures].[TotalUSA]" caption="TotalUSA" measure="1" displayFolder="" measureGroup="Order Details" count="0"/>
    <cacheHierarchy uniqueName="[Measures].[TotalBeveragesUSA]" caption="TotalBeveragesUSA" measure="1" displayFolder="" measureGroup="Order Details" count="0"/>
    <cacheHierarchy uniqueName="[Measures].[TotalUSA-UK]" caption="TotalUSA-UK" measure="1" displayFolder="" measureGroup="Order Details" count="0"/>
    <cacheHierarchy uniqueName="[Measures].[ForecastsGrandTotal]" caption="ForecastsGrandTotal" measure="1" displayFolder="" measureGroup="tblObjectives" count="0"/>
    <cacheHierarchy uniqueName="[Measures].[ForecastsGrandTotalAbs]" caption="ForecastsGrandTotalAbs" measure="1" displayFolder="" measureGroup="tblObjectives" count="0"/>
    <cacheHierarchy uniqueName="[Measures].[DistinctClients]" caption="DistinctClients" measure="1" displayFolder="" measureGroup="Order Details" count="0"/>
    <cacheHierarchy uniqueName="[Measures].[DiscountAmount]" caption="DiscountAmount" measure="1" displayFolder="" measureGroup="Order Details" count="0"/>
    <cacheHierarchy uniqueName="[Measures].[PercDiscountOfGlobalTotal]" caption="PercDiscountOfGlobalTotal" measure="1" displayFolder="" measureGroup="Order Details" count="0"/>
    <cacheHierarchy uniqueName="[Measures].[DiscountAmountYTD]" caption="DiscountAmountYTD" measure="1" displayFolder="" measureGroup="Order Details" count="0"/>
    <cacheHierarchy uniqueName="[Measures].[DiscountAmountYTDPerc]" caption="DiscountAmountYTDPerc" measure="1" displayFolder="" measureGroup="Order Details" count="0"/>
    <cacheHierarchy uniqueName="[Measures].[GTlastyear]" caption="GTlastyear" measure="1" displayFolder="" measureGroup="Order Details" count="0"/>
    <cacheHierarchy uniqueName="[Measures].[GTpreviousQ]" caption="GTpreviousQ" measure="1" displayFolder="" measureGroup="Order Details" count="0"/>
    <cacheHierarchy uniqueName="[Measures].[MonthTDsales]" caption="MonthTDsales" measure="1" displayFolder="" measureGroup="Order Details" count="0"/>
    <cacheHierarchy uniqueName="[Measures].[NrProdOrders]" caption="NrProdOrders" measure="1" displayFolder="" measureGroup="Order Details" count="0"/>
    <cacheHierarchy uniqueName="[Measures].[RunningTotal]" caption="RunningTotal" measure="1" displayFolder="" measureGroup="Order Details" count="0"/>
    <cacheHierarchy uniqueName="[Measures].[RunningTotal-30d]" caption="RunningTotal-30d" measure="1" displayFolder="" measureGroup="Order Details" count="0"/>
    <cacheHierarchy uniqueName="[Measures].[SalesUntil]" caption="SalesUntil" measure="1" displayFolder="" measureGroup="MeasuresTable" count="0"/>
    <cacheHierarchy uniqueName="[Measures].[Result]" caption="Result" measure="1" displayFolder="" measureGroup="Orders" count="0"/>
    <cacheHierarchy uniqueName="[Measures].[__XL_Count Orders]" caption="__XL_Count Orders" measure="1" displayFolder="" measureGroup="Orders" count="0" hidden="1"/>
    <cacheHierarchy uniqueName="[Measures].[__XL_Count Products]" caption="__XL_Count Products" measure="1" displayFolder="" measureGroup="Products" count="0" hidden="1"/>
    <cacheHierarchy uniqueName="[Measures].[__XL_Count Order Details]" caption="__XL_Count Order Details" measure="1" displayFolder="" measureGroup="Order Details" count="0" hidden="1"/>
    <cacheHierarchy uniqueName="[Measures].[__XL_Count Customers]" caption="__XL_Count Customers" measure="1" displayFolder="" measureGroup="Customers" count="0" hidden="1"/>
    <cacheHierarchy uniqueName="[Measures].[__XL_Count Categories]" caption="__XL_Count Categories" measure="1" displayFolder="" measureGroup="Categories" count="0" hidden="1"/>
    <cacheHierarchy uniqueName="[Measures].[__XL_Count Employees]" caption="__XL_Count Employees" measure="1" displayFolder="" measureGroup="Employees" count="0" hidden="1"/>
    <cacheHierarchy uniqueName="[Measures].[__XL_Count Suppliers]" caption="__XL_Count Suppliers" measure="1" displayFolder="" measureGroup="Suppliers" count="0" hidden="1"/>
    <cacheHierarchy uniqueName="[Measures].[__XL_Count Calendar]" caption="__XL_Count Calendar" measure="1" displayFolder="" measureGroup="Calendar" count="0" hidden="1"/>
    <cacheHierarchy uniqueName="[Measures].[__XL_Count tblObjectives]" caption="__XL_Count tblObjectives" measure="1" displayFolder="" measureGroup="tblObjectives" count="0" hidden="1"/>
    <cacheHierarchy uniqueName="[Measures].[__XL_Count Shippers]" caption="__XL_Count Shippers" measure="1" displayFolder="" measureGroup="Shippers" count="0" hidden="1"/>
    <cacheHierarchy uniqueName="[Measures].[__XL_Count MeasuresTable]" caption="__XL_Count MeasuresTable" measure="1" displayFolder="" measureGroup="MeasuresTable" count="0" hidden="1"/>
    <cacheHierarchy uniqueName="[Measures].[__XL_Count Calendar1]" caption="__XL_Count Calendar1" measure="1" displayFolder="" measureGroup="Calendar Disconnected" count="0" hidden="1"/>
    <cacheHierarchy uniqueName="[Measures].[__No measures defined]" caption="__No measures defined" measure="1" displayFolder="" count="0" hidden="1"/>
    <cacheHierarchy uniqueName="[Measures].[_Result Goal]" caption="_Result Goal" measure="1" displayFolder="" measureGroup="Orders" count="0" hidden="1"/>
    <cacheHierarchy uniqueName="[Measures].[_Result Status]" caption="_Result Status" measure="1" displayFolder="" measureGroup="Orders" count="0" hidden="1"/>
    <cacheHierarchy uniqueName="[My Portfolio]" caption="My Portfolio" set="1" parentSet="82" displayFolder="" count="0" unbalanced="0" unbalancedGroup="0">
      <extLst>
        <ext xmlns:x14="http://schemas.microsoft.com/office/spreadsheetml/2009/9/main" uri="{8CF416AD-EC4C-4aba-99F5-12A058AE0983}">
          <x14:cacheHierarchy flattenHierarchies="0" hierarchizeDistinct="0"/>
        </ext>
      </extLst>
    </cacheHierarchy>
  </cacheHierarchies>
  <kpis count="1">
    <kpi uniqueName="Result" caption="Result" displayFolder="" measureGroup="Orders" parent="" value="[Measures].[Result]" goal="[Measures].[_Result Goal]" status="[Measures].[_Result Status]" trend="" weight=""/>
  </kpis>
  <calculatedMembers count="2">
    <calculatedMember name="[My Portfolio]" mdx="{([Products].[ProductName].&amp;[Aniseed Syrup]),([Products].[ProductName].&amp;[Camembert Pierrot]),([Products].[ProductName].&amp;[Chai]),([Products].[ProductName].&amp;[Chang]),([Products].[ProductName].&amp;[Chocolade]),([Products].[ProductName].&amp;[Côte de Blaye]),([Products].[ProductName].&amp;[Geitost]),([Products].[ProductName].&amp;[Genen Shouyu]),([Products].[ProductName].&amp;[Grandma's Boysenberry Spread]),([Products].[ProductName].&amp;[Gustaf's Knäckebröd]),([Products].[ProductName].&amp;[Ipoh Coffee]),([Products].[ProductName].&amp;[Longlife Tofu]),([Products].[ProductName].&amp;[Manjimup Dried Apples]),([Products].[ProductName].&amp;[Mascarpone Fabioli]),([Products].[ProductName].&amp;[Mozzarella di Giovanni]),([Products].[ProductName].&amp;[Queso Cabrales]),([Products].[ProductName].&amp;[Queso Manchego La Pastora]),([Products].[ProductName].&amp;[Raclette Courdavault]),([Products].[ProductName].&amp;[Ravioli Angelo]),([Products].[ProductName].&amp;[Rhönbräu Klosterbier]),([Products].[ProductName].&amp;[Schoggi Schokolade]),([Products].[ProductName].&amp;[Scottish Longbreads]),([Products].[ProductName].&amp;[Sirop d'érable]),([Products].[ProductName].&amp;[Steeleye Stout]),([Products].[ProductName].&amp;[Tarte au sucre]),([Products].[ProductName].&amp;[Teatime Chocolate Biscuits]),([Products].[ProductName].&amp;[Tofu]),([Products].[ProductName].&amp;[Vegie-spread]),([Products].[ProductName].&amp;[Zaanse koeken]),([Products].[ProductName].[All])}" set="1">
      <extLst>
        <ext xmlns:x14="http://schemas.microsoft.com/office/spreadsheetml/2009/9/main" uri="{0C70D0D5-359C-4a49-802D-23BBF952B5CE}">
          <x14:calculatedMember flattenHierarchies="0" hierarchizeDistinct="0">
            <x14:tupleSet rowCount="30">
              <x14:headers>
                <x14:header uniqueName="[Products].[ProductName].[ProductName]" hierarchyName="[Products].[ProductName]"/>
              </x14:headers>
              <x14:rows>
                <x14:row>
                  <x14:rowItem u="[Products].[ProductName].&amp;[Aniseed Syrup]" d="Aniseed Syrup"/>
                </x14:row>
                <x14:row>
                  <x14:rowItem u="[Products].[ProductName].&amp;[Camembert Pierrot]" d="Camembert Pierrot"/>
                </x14:row>
                <x14:row>
                  <x14:rowItem u="[Products].[ProductName].&amp;[Chai]" d="Chai"/>
                </x14:row>
                <x14:row>
                  <x14:rowItem u="[Products].[ProductName].&amp;[Chang]" d="Chang"/>
                </x14:row>
                <x14:row>
                  <x14:rowItem u="[Products].[ProductName].&amp;[Chocolade]" d="Chocolade"/>
                </x14:row>
                <x14:row>
                  <x14:rowItem u="[Products].[ProductName].&amp;[Côte de Blaye]" d="Côte de Blaye"/>
                </x14:row>
                <x14:row>
                  <x14:rowItem u="[Products].[ProductName].&amp;[Geitost]" d="Geitost"/>
                </x14:row>
                <x14:row>
                  <x14:rowItem u="[Products].[ProductName].&amp;[Genen Shouyu]" d="Genen Shouyu"/>
                </x14:row>
                <x14:row>
                  <x14:rowItem u="[Products].[ProductName].&amp;[Grandma's Boysenberry Spread]" d="Grandma's Boysenberry Spread"/>
                </x14:row>
                <x14:row>
                  <x14:rowItem u="[Products].[ProductName].&amp;[Gustaf's Knäckebröd]" d="Gustaf's Knäckebröd"/>
                </x14:row>
                <x14:row>
                  <x14:rowItem u="[Products].[ProductName].&amp;[Ipoh Coffee]" d="Ipoh Coffee"/>
                </x14:row>
                <x14:row>
                  <x14:rowItem u="[Products].[ProductName].&amp;[Longlife Tofu]" d="Longlife Tofu"/>
                </x14:row>
                <x14:row>
                  <x14:rowItem u="[Products].[ProductName].&amp;[Manjimup Dried Apples]" d="Manjimup Dried Apples"/>
                </x14:row>
                <x14:row>
                  <x14:rowItem u="[Products].[ProductName].&amp;[Mascarpone Fabioli]" d="Mascarpone Fabioli"/>
                </x14:row>
                <x14:row>
                  <x14:rowItem u="[Products].[ProductName].&amp;[Mozzarella di Giovanni]" d="Mozzarella di Giovanni"/>
                </x14:row>
                <x14:row>
                  <x14:rowItem u="[Products].[ProductName].&amp;[Queso Cabrales]" d="Queso Cabrales"/>
                </x14:row>
                <x14:row>
                  <x14:rowItem u="[Products].[ProductName].&amp;[Queso Manchego La Pastora]" d="Queso Manchego La Pastora"/>
                </x14:row>
                <x14:row>
                  <x14:rowItem u="[Products].[ProductName].&amp;[Raclette Courdavault]" d="Raclette Courdavault"/>
                </x14:row>
                <x14:row>
                  <x14:rowItem u="[Products].[ProductName].&amp;[Ravioli Angelo]" d="Ravioli Angelo"/>
                </x14:row>
                <x14:row>
                  <x14:rowItem u="[Products].[ProductName].&amp;[Rhönbräu Klosterbier]" d="Rhönbräu Klosterbier"/>
                </x14:row>
                <x14:row>
                  <x14:rowItem u="[Products].[ProductName].&amp;[Schoggi Schokolade]" d="Schoggi Schokolade"/>
                </x14:row>
                <x14:row>
                  <x14:rowItem u="[Products].[ProductName].&amp;[Scottish Longbreads]" d="Scottish Longbreads"/>
                </x14:row>
                <x14:row>
                  <x14:rowItem u="[Products].[ProductName].&amp;[Sirop d'érable]" d="Sirop d'érable"/>
                </x14:row>
                <x14:row>
                  <x14:rowItem u="[Products].[ProductName].&amp;[Steeleye Stout]" d="Steeleye Stout"/>
                </x14:row>
                <x14:row>
                  <x14:rowItem u="[Products].[ProductName].&amp;[Tarte au sucre]" d="Tarte au sucre"/>
                </x14:row>
                <x14:row>
                  <x14:rowItem u="[Products].[ProductName].&amp;[Teatime Chocolate Biscuits]" d="Teatime Chocolate Biscuits"/>
                </x14:row>
                <x14:row>
                  <x14:rowItem u="[Products].[ProductName].&amp;[Tofu]" d="Tofu"/>
                </x14:row>
                <x14:row>
                  <x14:rowItem u="[Products].[ProductName].&amp;[Vegie-spread]" d="Vegie-spread"/>
                </x14:row>
                <x14:row>
                  <x14:rowItem u="[Products].[ProductName].&amp;[Zaanse koeken]" d="Zaanse koeken"/>
                </x14:row>
                <x14:row>
                  <x14:rowItem/>
                </x14:row>
              </x14:rows>
            </x14:tupleSet>
          </x14:calculatedMember>
        </ext>
      </extLst>
    </calculatedMember>
    <calculatedMember name="[Compare Last Y]" mdx="{([Calendar].[Quarter].&amp;[Q1],[Measures].[Grandtotal]),([Calendar].[Quarter].&amp;[Q2],[Measures].[Grandtotal]),([Calendar].[Quarter].&amp;[Q3],[Measures].[Grandtotal]),([Calendar].[Quarter].&amp;[Q3],[Measures].[GTlastyear]),([Calendar].[Quarter].&amp;[Q4],[Measures].[Grandtotal]),([Calendar].[Quarter].&amp;[Q4],[Measures].[GTlastyear])}" set="1">
      <extLst>
        <ext xmlns:x14="http://schemas.microsoft.com/office/spreadsheetml/2009/9/main" uri="{0C70D0D5-359C-4a49-802D-23BBF952B5CE}">
          <x14:calculatedMember flattenHierarchies="0" hierarchizeDistinct="0">
            <x14:tupleSet rowCount="6" columnCount="2">
              <x14:headers>
                <x14:header uniqueName="[Calendar].[Quarter].[Quarter]" hierarchyName="[Calendar].[Quarter]"/>
                <x14:header/>
              </x14:headers>
              <x14:rows>
                <x14:row>
                  <x14:rowItem u="[Calendar].[Quarter].&amp;[Q1]" d="Q1"/>
                  <x14:rowItem u="[Measures].[Grandtotal]" d="Turnover"/>
                </x14:row>
                <x14:row>
                  <x14:rowItem u="[Calendar].[Quarter].&amp;[Q2]" d="Q2"/>
                  <x14:rowItem u="[Measures].[Grandtotal]" d="Turnover"/>
                </x14:row>
                <x14:row>
                  <x14:rowItem u="[Calendar].[Quarter].&amp;[Q3]" d="Q3"/>
                  <x14:rowItem u="[Measures].[Grandtotal]" d="Turnover"/>
                </x14:row>
                <x14:row>
                  <x14:rowItem u="[Calendar].[Quarter].&amp;[Q3]" d="Q3"/>
                  <x14:rowItem u="[Measures].[GTlastyear]" d="GTlastyear"/>
                </x14:row>
                <x14:row>
                  <x14:rowItem u="[Calendar].[Quarter].&amp;[Q4]" d="Q4"/>
                  <x14:rowItem u="[Measures].[Grandtotal]" d="Turnover"/>
                </x14:row>
                <x14:row>
                  <x14:rowItem u="[Calendar].[Quarter].&amp;[Q4]" d="Q4"/>
                  <x14:rowItem u="[Measures].[GTlastyear]" d="GTlastyear"/>
                </x14:row>
              </x14:rows>
            </x14:tupleSet>
          </x14:calculatedMember>
        </ext>
      </extLst>
    </calculatedMember>
  </calculatedMembers>
  <dimensions count="13">
    <dimension name="Calendar" uniqueName="[Calendar]" caption="Calendar"/>
    <dimension name="Calendar Disconnected" uniqueName="[Calendar Disconnected]" caption="Calendar Disconnected"/>
    <dimension name="Categories" uniqueName="[Categories]" caption="Categories"/>
    <dimension name="Customers" uniqueName="[Customers]" caption="Customers"/>
    <dimension name="Employees" uniqueName="[Employees]" caption="Employees"/>
    <dimension measure="1" name="Measures" uniqueName="[Measures]" caption="Measures"/>
    <dimension name="MeasuresTable" uniqueName="[MeasuresTable]" caption="MeasuresTable"/>
    <dimension name="Order Details" uniqueName="[Order Details]" caption="Order Details"/>
    <dimension name="Orders" uniqueName="[Orders]" caption="Orders"/>
    <dimension name="Products" uniqueName="[Products]" caption="Products"/>
    <dimension name="Shippers" uniqueName="[Shippers]" caption="Shippers"/>
    <dimension name="Suppliers" uniqueName="[Suppliers]" caption="Suppliers"/>
    <dimension name="tblObjectives" uniqueName="[tblObjectives]" caption="tblObjectives"/>
  </dimensions>
  <measureGroups count="12">
    <measureGroup name="Calendar" caption="Calendar"/>
    <measureGroup name="Calendar Disconnected" caption="Calendar Disconnected"/>
    <measureGroup name="Categories" caption="Categories"/>
    <measureGroup name="Customers" caption="Customers"/>
    <measureGroup name="Employees" caption="Employees"/>
    <measureGroup name="MeasuresTable" caption="MeasuresTable"/>
    <measureGroup name="Order Details" caption="Order Details"/>
    <measureGroup name="Orders" caption="Orders"/>
    <measureGroup name="Products" caption="Products"/>
    <measureGroup name="Shippers" caption="Shippers"/>
    <measureGroup name="Suppliers" caption="Suppliers"/>
    <measureGroup name="tblObjectives" caption="tblObjectives"/>
  </measureGroups>
  <maps count="29">
    <map measureGroup="0" dimension="0"/>
    <map measureGroup="1" dimension="1"/>
    <map measureGroup="2" dimension="2"/>
    <map measureGroup="3" dimension="3"/>
    <map measureGroup="3" dimension="12"/>
    <map measureGroup="4" dimension="4"/>
    <map measureGroup="5" dimension="6"/>
    <map measureGroup="6" dimension="0"/>
    <map measureGroup="6" dimension="2"/>
    <map measureGroup="6" dimension="3"/>
    <map measureGroup="6" dimension="4"/>
    <map measureGroup="6" dimension="7"/>
    <map measureGroup="6" dimension="8"/>
    <map measureGroup="6" dimension="9"/>
    <map measureGroup="6" dimension="10"/>
    <map measureGroup="6" dimension="11"/>
    <map measureGroup="6" dimension="12"/>
    <map measureGroup="7" dimension="0"/>
    <map measureGroup="7" dimension="3"/>
    <map measureGroup="7" dimension="4"/>
    <map measureGroup="7" dimension="8"/>
    <map measureGroup="7" dimension="10"/>
    <map measureGroup="7" dimension="12"/>
    <map measureGroup="8" dimension="2"/>
    <map measureGroup="8" dimension="9"/>
    <map measureGroup="8" dimension="11"/>
    <map measureGroup="9" dimension="10"/>
    <map measureGroup="10" dimension="11"/>
    <map measureGroup="11"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DP" refreshedDate="45554.551319212966" createdVersion="8" refreshedVersion="8" minRefreshableVersion="3" recordCount="0" supportSubquery="1" supportAdvancedDrill="1" xr:uid="{735EA9A8-BAC5-44DE-9E5A-2DBEBB2F89B7}">
  <cacheSource type="external" connectionId="15"/>
  <cacheFields count="4">
    <cacheField name="[Categories].[CategoryName].[CategoryName]" caption="CategoryName" numFmtId="0" hierarchy="20" level="1">
      <sharedItems count="8">
        <s v="Beverages"/>
        <s v="Condiments"/>
        <s v="Confections"/>
        <s v="Dairy Products"/>
        <s v="Grains/Cereals"/>
        <s v="Meat/Poultry"/>
        <s v="Produce"/>
        <s v="Seafood"/>
      </sharedItems>
    </cacheField>
    <cacheField name="[Shippers].[CompanyName].[CompanyName]" caption="CompanyName" numFmtId="0" hierarchy="95" level="1">
      <sharedItems count="3">
        <s v="Federal Shipping"/>
        <s v="Speedy Express"/>
        <s v="United Package"/>
      </sharedItems>
    </cacheField>
    <cacheField name="[Measures].[TotalOutsideUSA]" caption="TotalOutsideUSA" numFmtId="0" hierarchy="125" level="32767"/>
    <cacheField name="[Calendar].[Year].[Year]" caption="Year" numFmtId="0" hierarchy="2" level="1">
      <sharedItems containsSemiMixedTypes="0" containsNonDate="0" containsString="0"/>
    </cacheField>
  </cacheFields>
  <cacheHierarchies count="161">
    <cacheHierarchy uniqueName="[Calendar].[Date]" caption="Date" attribute="1" time="1" keyAttribute="1" defaultMemberUniqueName="[Calendar].[Date].[All]" allUniqueName="[Calendar].[Date].[All]" dimensionUniqueName="[Calendar]" displayFolder="" count="0" memberValueDatatype="7" unbalanced="0"/>
    <cacheHierarchy uniqueName="[Calendar].[Date Hierarchy]" caption="Date Hierarchy" time="1" defaultMemberUniqueName="[Calendar].[Date Hierarchy].[All]" allUniqueName="[Calendar].[Date Hierarchy].[All]" dimensionUniqueName="[Calendar]" displayFolder="" count="0" unbalanced="0"/>
    <cacheHierarchy uniqueName="[Calendar].[Year]" caption="Year" attribute="1" time="1" defaultMemberUniqueName="[Calendar].[Year].[All]" allUniqueName="[Calendar].[Year].[All]" dimensionUniqueName="[Calendar]" displayFolder="" count="2" memberValueDatatype="20" unbalanced="0">
      <fieldsUsage count="2">
        <fieldUsage x="-1"/>
        <fieldUsage x="3"/>
      </fieldsUsage>
    </cacheHierarchy>
    <cacheHierarchy uniqueName="[Calendar].[Month Number]" caption="Month Number" attribute="1" time="1" defaultMemberUniqueName="[Calendar].[Month Number].[All]" allUniqueName="[Calendar].[Month Number].[All]" dimensionUniqueName="[Calendar]" displayFolder="" count="0" memberValueDatatype="20" unbalanced="0"/>
    <cacheHierarchy uniqueName="[Calendar].[Month]" caption="Month" attribute="1" time="1" defaultMemberUniqueName="[Calendar].[Month].[All]" allUniqueName="[Calendar].[Month].[All]" dimensionUniqueName="[Calendar]" displayFolder="" count="0" memberValueDatatype="130" unbalanced="0"/>
    <cacheHierarchy uniqueName="[Calendar].[MMM-YYYY]" caption="MMM-YYYY" attribute="1" time="1" defaultMemberUniqueName="[Calendar].[MMM-YYYY].[All]" allUniqueName="[Calendar].[MMM-YYYY].[All]" dimensionUniqueName="[Calendar]" displayFolder="" count="0" memberValueDatatype="130" unbalanced="0"/>
    <cacheHierarchy uniqueName="[Calendar].[Day Of Week Number]" caption="Day Of Week Number" attribute="1" time="1" defaultMemberUniqueName="[Calendar].[Day Of Week Number].[All]" allUniqueName="[Calendar].[Day Of Week Number].[All]" dimensionUniqueName="[Calendar]" displayFolder="" count="0" memberValueDatatype="20" unbalanced="0"/>
    <cacheHierarchy uniqueName="[Calendar].[Day Of Week]" caption="Day Of Week" attribute="1" time="1" defaultMemberUniqueName="[Calendar].[Day Of Week].[All]" allUniqueName="[Calendar].[Day Of Week].[All]" dimensionUniqueName="[Calendar]" displayFolder="" count="0" memberValueDatatype="130" unbalanced="0"/>
    <cacheHierarchy uniqueName="[Calendar].[Quarter New]" caption="Quarter New" attribute="1" time="1" defaultMemberUniqueName="[Calendar].[Quarter New].[All]" allUniqueName="[Calendar].[Quarter New].[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0" memberValueDatatype="130" unbalanced="0"/>
    <cacheHierarchy uniqueName="[Calendar Disconnected].[Date]" caption="Date" attribute="1" time="1" keyAttribute="1" defaultMemberUniqueName="[Calendar Disconnected].[Date].[All]" allUniqueName="[Calendar Disconnected].[Date].[All]" dimensionUniqueName="[Calendar Disconnected]" displayFolder="" count="0" memberValueDatatype="7" unbalanced="0"/>
    <cacheHierarchy uniqueName="[Calendar Disconnected].[Date Hierarchy]" caption="Date Hierarchy" time="1" defaultMemberUniqueName="[Calendar Disconnected].[Date Hierarchy].[All]" allUniqueName="[Calendar Disconnected].[Date Hierarchy].[All]" dimensionUniqueName="[Calendar Disconnected]" displayFolder="" count="0" unbalanced="0"/>
    <cacheHierarchy uniqueName="[Calendar Disconnected].[Year]" caption="Year" attribute="1" time="1" defaultMemberUniqueName="[Calendar Disconnected].[Year].[All]" allUniqueName="[Calendar Disconnected].[Year].[All]" dimensionUniqueName="[Calendar Disconnected]" displayFolder="" count="0" memberValueDatatype="20" unbalanced="0"/>
    <cacheHierarchy uniqueName="[Calendar Disconnected].[Month Number]" caption="Month Number" attribute="1" time="1" defaultMemberUniqueName="[Calendar Disconnected].[Month Number].[All]" allUniqueName="[Calendar Disconnected].[Month Number].[All]" dimensionUniqueName="[Calendar Disconnected]" displayFolder="" count="0" memberValueDatatype="20" unbalanced="0"/>
    <cacheHierarchy uniqueName="[Calendar Disconnected].[Month]" caption="Month" attribute="1" time="1" defaultMemberUniqueName="[Calendar Disconnected].[Month].[All]" allUniqueName="[Calendar Disconnected].[Month].[All]" dimensionUniqueName="[Calendar Disconnected]" displayFolder="" count="0" memberValueDatatype="130" unbalanced="0"/>
    <cacheHierarchy uniqueName="[Calendar Disconnected].[MMM-YYYY]" caption="MMM-YYYY" attribute="1" time="1" defaultMemberUniqueName="[Calendar Disconnected].[MMM-YYYY].[All]" allUniqueName="[Calendar Disconnected].[MMM-YYYY].[All]" dimensionUniqueName="[Calendar Disconnected]" displayFolder="" count="0" memberValueDatatype="130" unbalanced="0"/>
    <cacheHierarchy uniqueName="[Calendar Disconnected].[Day Of Week Number]" caption="Day Of Week Number" attribute="1" time="1" defaultMemberUniqueName="[Calendar Disconnected].[Day Of Week Number].[All]" allUniqueName="[Calendar Disconnected].[Day Of Week Number].[All]" dimensionUniqueName="[Calendar Disconnected]" displayFolder="" count="0" memberValueDatatype="20" unbalanced="0"/>
    <cacheHierarchy uniqueName="[Calendar Disconnected].[Day Of Week]" caption="Day Of Week" attribute="1" time="1" defaultMemberUniqueName="[Calendar Disconnected].[Day Of Week].[All]" allUniqueName="[Calendar Disconnected].[Day Of Week].[All]" dimensionUniqueName="[Calendar Disconnected]" displayFolder="" count="0" memberValueDatatype="130" unbalanced="0"/>
    <cacheHierarchy uniqueName="[Calendar Disconnected].[SlicerMonth]" caption="SlicerMonth" attribute="1" time="1" defaultMemberUniqueName="[Calendar Disconnected].[SlicerMonth].[All]" allUniqueName="[Calendar Disconnected].[SlicerMonth].[All]" dimensionUniqueName="[Calendar Disconnected]" displayFolder="" count="0" memberValueDatatype="130" unbalanced="0"/>
    <cacheHierarchy uniqueName="[Categories].[CategoryID]" caption="CategoryID" attribute="1" defaultMemberUniqueName="[Categories].[CategoryID].[All]" allUniqueName="[Categories].[CategoryID].[All]" dimensionUniqueName="[Categories]" displayFolder="" count="0" memberValueDatatype="20" unbalanced="0"/>
    <cacheHierarchy uniqueName="[Categories].[CategoryName]" caption="CategoryName" attribute="1" defaultMemberUniqueName="[Categories].[CategoryName].[All]" allUniqueName="[Categories].[CategoryName].[All]" dimensionUniqueName="[Categories]" displayFolder="" count="2" memberValueDatatype="130" unbalanced="0">
      <fieldsUsage count="2">
        <fieldUsage x="-1"/>
        <fieldUsage x="0"/>
      </fieldsUsage>
    </cacheHierarchy>
    <cacheHierarchy uniqueName="[Categories].[Description]" caption="Description" attribute="1" defaultMemberUniqueName="[Categories].[Description].[All]" allUniqueName="[Categories].[Description].[All]" dimensionUniqueName="[Categories]" displayFolder="" count="0" memberValueDatatype="130" unbalanced="0"/>
    <cacheHierarchy uniqueName="[Categories].[Picture]" caption="Picture" attribute="1" defaultMemberUniqueName="[Categories].[Picture].[All]" allUniqueName="[Categories].[Picture].[All]" dimensionUniqueName="[Categories]" displayFolder="" count="0" memberValueDatatype="130" unbalanced="0"/>
    <cacheHierarchy uniqueName="[Customers].[CustomerID]" caption="CustomerID" attribute="1" defaultMemberUniqueName="[Customers].[CustomerID].[All]" allUniqueName="[Customers].[CustomerID].[All]" dimensionUniqueName="[Customers]" displayFolder="" count="0" memberValueDatatype="130" unbalanced="0"/>
    <cacheHierarchy uniqueName="[Customers].[CompanyName]" caption="CompanyName" attribute="1" defaultMemberUniqueName="[Customers].[CompanyName].[All]" allUniqueName="[Customers].[CompanyName].[All]" dimensionUniqueName="[Customers]" displayFolder="" count="0" memberValueDatatype="130" unbalanced="0"/>
    <cacheHierarchy uniqueName="[Customers].[ContactName]" caption="ContactName" attribute="1" defaultMemberUniqueName="[Customers].[ContactName].[All]" allUniqueName="[Customers].[ContactName].[All]" dimensionUniqueName="[Customers]" displayFolder="" count="0" memberValueDatatype="130" unbalanced="0"/>
    <cacheHierarchy uniqueName="[Customers].[ContactTitle]" caption="ContactTitle" attribute="1" defaultMemberUniqueName="[Customers].[ContactTitle].[All]" allUniqueName="[Customers].[ContactTitle].[All]" dimensionUniqueName="[Customers]" displayFolder="" count="0" memberValueDatatype="130" unbalanced="0"/>
    <cacheHierarchy uniqueName="[Customers].[Address]" caption="Address" attribute="1" defaultMemberUniqueName="[Customers].[Address].[All]" allUniqueName="[Customers].[Address].[All]" dimensionUniqueName="[Customers]" displayFolder="" count="0" memberValueDatatype="130" unbalanced="0"/>
    <cacheHierarchy uniqueName="[Customers].[City]" caption="City" attribute="1" defaultMemberUniqueName="[Customers].[City].[All]" allUniqueName="[Customers].[City].[All]" dimensionUniqueName="[Customers]" displayFolder="" count="0" memberValueDatatype="130" unbalanced="0"/>
    <cacheHierarchy uniqueName="[Customers].[Region]" caption="Region" attribute="1" defaultMemberUniqueName="[Customers].[Region].[All]" allUniqueName="[Customers].[Region].[All]" dimensionUniqueName="[Customers]" displayFolder="" count="0" memberValueDatatype="130" unbalanced="0"/>
    <cacheHierarchy uniqueName="[Customers].[PostalCode]" caption="PostalCode" attribute="1" defaultMemberUniqueName="[Customers].[PostalCode].[All]" allUniqueName="[Customers].[PostalCode].[All]" dimensionUniqueName="[Customers]" displayFolder="" count="0" memberValueDatatype="130" unbalanced="0"/>
    <cacheHierarchy uniqueName="[Customers].[Country]" caption="Country" attribute="1" defaultMemberUniqueName="[Customers].[Country].[All]" allUniqueName="[Customers].[Country].[All]" dimensionUniqueName="[Customers]" displayFolder="" count="2"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Fax]" caption="Fax" attribute="1" defaultMemberUniqueName="[Customers].[Fax].[All]" allUniqueName="[Customers].[Fax].[All]" dimensionUniqueName="[Customers]" displayFolder="" count="0" memberValueDatatype="130" unbalanced="0"/>
    <cacheHierarchy uniqueName="[Employees].[EmployeeID]" caption="EmployeeID" attribute="1" defaultMemberUniqueName="[Employees].[EmployeeID].[All]" allUniqueName="[Employees].[EmployeeID].[All]" dimensionUniqueName="[Employees]" displayFolder="" count="0" memberValueDatatype="20" unbalanced="0"/>
    <cacheHierarchy uniqueName="[Employees].[LastName]" caption="LastName" attribute="1" defaultMemberUniqueName="[Employees].[LastName].[All]" allUniqueName="[Employees].[LastName].[All]" dimensionUniqueName="[Employees]" displayFolder="" count="0" memberValueDatatype="130" unbalanced="0"/>
    <cacheHierarchy uniqueName="[Employees].[FirstName]" caption="FirstName" attribute="1" defaultMemberUniqueName="[Employees].[FirstName].[All]" allUniqueName="[Employees].[FirstName].[All]" dimensionUniqueName="[Employees]" displayFolder="" count="2" memberValueDatatype="130" unbalanced="0"/>
    <cacheHierarchy uniqueName="[Employees].[Title]" caption="Title" attribute="1" defaultMemberUniqueName="[Employees].[Title].[All]" allUniqueName="[Employees].[Title].[All]" dimensionUniqueName="[Employees]" displayFolder="" count="0" memberValueDatatype="130" unbalanced="0"/>
    <cacheHierarchy uniqueName="[Employees].[TitleOfCourtesy]" caption="TitleOfCourtesy" attribute="1" defaultMemberUniqueName="[Employees].[TitleOfCourtesy].[All]" allUniqueName="[Employees].[TitleOfCourtesy].[All]" dimensionUniqueName="[Employees]" displayFolder="" count="0" memberValueDatatype="130" unbalanced="0"/>
    <cacheHierarchy uniqueName="[Employees].[BirthDate]" caption="BirthDate" attribute="1" time="1" defaultMemberUniqueName="[Employees].[BirthDate].[All]" allUniqueName="[Employees].[BirthDate].[All]" dimensionUniqueName="[Employees]" displayFolder="" count="0" memberValueDatatype="7" unbalanced="0"/>
    <cacheHierarchy uniqueName="[Employees].[HireDate]" caption="HireDate" attribute="1" time="1" defaultMemberUniqueName="[Employees].[HireDate].[All]" allUniqueName="[Employees].[HireDate].[All]" dimensionUniqueName="[Employees]" displayFolder="" count="0" memberValueDatatype="7" unbalanced="0"/>
    <cacheHierarchy uniqueName="[Employees].[Address]" caption="Address" attribute="1" defaultMemberUniqueName="[Employees].[Address].[All]" allUniqueName="[Employees].[Address].[All]" dimensionUniqueName="[Employees]" displayFolder="" count="0" memberValueDatatype="130" unbalanced="0"/>
    <cacheHierarchy uniqueName="[Employees].[City]" caption="City" attribute="1" defaultMemberUniqueName="[Employees].[City].[All]" allUniqueName="[Employees].[City].[All]" dimensionUniqueName="[Employees]" displayFolder="" count="0" memberValueDatatype="130" unbalanced="0"/>
    <cacheHierarchy uniqueName="[Employees].[Region]" caption="Region" attribute="1" defaultMemberUniqueName="[Employees].[Region].[All]" allUniqueName="[Employees].[Region].[All]" dimensionUniqueName="[Employees]" displayFolder="" count="0" memberValueDatatype="130" unbalanced="0"/>
    <cacheHierarchy uniqueName="[Employees].[PostalCode]" caption="PostalCode" attribute="1" defaultMemberUniqueName="[Employees].[PostalCode].[All]" allUniqueName="[Employees].[PostalCode].[All]" dimensionUniqueName="[Employees]" displayFolder="" count="0" memberValueDatatype="130" unbalanced="0"/>
    <cacheHierarchy uniqueName="[Employees].[Country]" caption="Country" attribute="1" defaultMemberUniqueName="[Employees].[Country].[All]" allUniqueName="[Employees].[Country].[All]" dimensionUniqueName="[Employees]" displayFolder="" count="0" memberValueDatatype="130" unbalanced="0"/>
    <cacheHierarchy uniqueName="[Employees].[HomePhone]" caption="HomePhone" attribute="1" defaultMemberUniqueName="[Employees].[HomePhone].[All]" allUniqueName="[Employees].[HomePhone].[All]" dimensionUniqueName="[Employees]" displayFolder="" count="0" memberValueDatatype="130" unbalanced="0"/>
    <cacheHierarchy uniqueName="[Employees].[Extension]" caption="Extension" attribute="1" defaultMemberUniqueName="[Employees].[Extension].[All]" allUniqueName="[Employees].[Extension].[All]" dimensionUniqueName="[Employees]" displayFolder="" count="0" memberValueDatatype="130" unbalanced="0"/>
    <cacheHierarchy uniqueName="[Employees].[Photo]" caption="Photo" attribute="1" defaultMemberUniqueName="[Employees].[Photo].[All]" allUniqueName="[Employees].[Photo].[All]" dimensionUniqueName="[Employees]" displayFolder="" count="0" memberValueDatatype="130" unbalanced="0"/>
    <cacheHierarchy uniqueName="[Employees].[Notes]" caption="Notes" attribute="1" defaultMemberUniqueName="[Employees].[Notes].[All]" allUniqueName="[Employees].[Notes].[All]" dimensionUniqueName="[Employees]" displayFolder="" count="0" memberValueDatatype="130" unbalanced="0"/>
    <cacheHierarchy uniqueName="[Employees].[ReportsTo]" caption="ReportsTo" attribute="1" defaultMemberUniqueName="[Employees].[ReportsTo].[All]" allUniqueName="[Employees].[ReportsTo].[All]" dimensionUniqueName="[Employees]" displayFolder="" count="0" memberValueDatatype="20" unbalanced="0"/>
    <cacheHierarchy uniqueName="[MeasuresTable].[DummyColumn]" caption="DummyColumn" attribute="1" defaultMemberUniqueName="[MeasuresTable].[DummyColumn].[All]" allUniqueName="[MeasuresTable].[DummyColumn].[All]" dimensionUniqueName="[MeasuresTable]" displayFolder="" count="0" memberValueDatatype="130" unbalanced="0"/>
    <cacheHierarchy uniqueName="[Order Details].[OrderID]" caption="OrderID" attribute="1" defaultMemberUniqueName="[Order Details].[OrderID].[All]" allUniqueName="[Order Details].[OrderID].[All]" dimensionUniqueName="[Order Details]" displayFolder="" count="0" memberValueDatatype="20" unbalanced="0"/>
    <cacheHierarchy uniqueName="[Order Details].[ProductID]" caption="ProductID" attribute="1" defaultMemberUniqueName="[Order Details].[ProductID].[All]" allUniqueName="[Order Details].[ProductID].[All]" dimensionUniqueName="[Order Details]" displayFolder="" count="0" memberValueDatatype="20" unbalanced="0"/>
    <cacheHierarchy uniqueName="[Order Details].[UnitPrice]" caption="UnitPrice" attribute="1" defaultMemberUniqueName="[Order Details].[UnitPrice].[All]" allUniqueName="[Order Details].[UnitPrice].[All]" dimensionUniqueName="[Order Details]" displayFolder="" count="0" memberValueDatatype="5" unbalanced="0"/>
    <cacheHierarchy uniqueName="[Order Details].[Quantity]" caption="Quantity" attribute="1" defaultMemberUniqueName="[Order Details].[Quantity].[All]" allUniqueName="[Order Details].[Quantity].[All]" dimensionUniqueName="[Order Details]" displayFolder="" count="0" memberValueDatatype="20" unbalanced="0"/>
    <cacheHierarchy uniqueName="[Order Details].[Discount]" caption="Discount" attribute="1" defaultMemberUniqueName="[Order Details].[Discount].[All]" allUniqueName="[Order Details].[Discount].[All]" dimensionUniqueName="[Order Details]" displayFolder="" count="0" memberValueDatatype="5" unbalanced="0"/>
    <cacheHierarchy uniqueName="[Order Details].[subtotal]" caption="subtotal" attribute="1" defaultMemberUniqueName="[Order Details].[subtotal].[All]" allUniqueName="[Order Details].[subtotal].[All]" dimensionUniqueName="[Order Details]" displayFolder="" count="0" memberValueDatatype="6" unbalanced="0"/>
    <cacheHierarchy uniqueName="[Order Details].[Productname]" caption="Productname" attribute="1" defaultMemberUniqueName="[Order Details].[Productname].[All]" allUniqueName="[Order Details].[Productname].[All]" dimensionUniqueName="[Order Details]" displayFolder="" count="0" memberValueDatatype="130" unbalanced="0"/>
    <cacheHierarchy uniqueName="[Order Details].[Customername]" caption="Customername" attribute="1" defaultMemberUniqueName="[Order Details].[Customername].[All]" allUniqueName="[Order Details].[Customername].[All]" dimensionUniqueName="[Order Details]" displayFolder="" count="0" memberValueDatatype="130" unbalanced="0"/>
    <cacheHierarchy uniqueName="[Order Details].[Country]" caption="Country" attribute="1" defaultMemberUniqueName="[Order Details].[Country].[All]" allUniqueName="[Order Details].[Country].[All]" dimensionUniqueName="[Order Details]" displayFolder="" count="0" memberValueDatatype="130" unbalanced="0"/>
    <cacheHierarchy uniqueName="[Order Details].[Cats]" caption="Cats" attribute="1" defaultMemberUniqueName="[Order Details].[Cats].[All]" allUniqueName="[Order Details].[Cats].[All]" dimensionUniqueName="[Order Details]" displayFolder="" count="0" memberValueDatatype="130" unbalanced="0"/>
    <cacheHierarchy uniqueName="[Order Details].[Continent]" caption="Continent" attribute="1" defaultMemberUniqueName="[Order Details].[Continent].[All]" allUniqueName="[Order Details].[Continent].[All]" dimensionUniqueName="[Order Details]" displayFolder="" count="0" memberValueDatatype="130" unbalanced="0"/>
    <cacheHierarchy uniqueName="[Orders].[OrderID]" caption="OrderID" attribute="1" defaultMemberUniqueName="[Orders].[OrderID].[All]" allUniqueName="[Orders].[OrderID].[All]" dimensionUniqueName="[Orders]" displayFolder="" count="0" memberValueDatatype="20" unbalanced="0"/>
    <cacheHierarchy uniqueName="[Orders].[CustomerID]" caption="CustomerID" attribute="1" defaultMemberUniqueName="[Orders].[CustomerID].[All]" allUniqueName="[Orders].[CustomerID].[All]" dimensionUniqueName="[Orders]" displayFolder="" count="0" memberValueDatatype="130" unbalanced="0"/>
    <cacheHierarchy uniqueName="[Orders].[EmployeeID]" caption="EmployeeID" attribute="1" defaultMemberUniqueName="[Orders].[EmployeeID].[All]" allUniqueName="[Orders].[EmployeeID].[All]" dimensionUniqueName="[Orders]" displayFolder="" count="0" memberValueDatatype="20" unbalanced="0"/>
    <cacheHierarchy uniqueName="[Orders].[OrderDate]" caption="OrderDate" attribute="1" time="1" defaultMemberUniqueName="[Orders].[OrderDate].[All]" allUniqueName="[Orders].[OrderDate].[All]" dimensionUniqueName="[Orders]" displayFolder="" count="0" memberValueDatatype="7" unbalanced="0"/>
    <cacheHierarchy uniqueName="[Orders].[RequiredDate]" caption="RequiredDate" attribute="1" time="1" defaultMemberUniqueName="[Orders].[RequiredDate].[All]" allUniqueName="[Orders].[RequiredDate].[All]" dimensionUniqueName="[Orders]" displayFolder="" count="0" memberValueDatatype="7" unbalanced="0"/>
    <cacheHierarchy uniqueName="[Orders].[ShippedDate]" caption="ShippedDate" attribute="1" time="1" defaultMemberUniqueName="[Orders].[ShippedDate].[All]" allUniqueName="[Orders].[ShippedDate].[All]" dimensionUniqueName="[Orders]" displayFolder="" count="0" memberValueDatatype="7" unbalanced="0"/>
    <cacheHierarchy uniqueName="[Orders].[ShipVia]" caption="ShipVia" attribute="1" defaultMemberUniqueName="[Orders].[ShipVia].[All]" allUniqueName="[Orders].[ShipVia].[All]" dimensionUniqueName="[Orders]" displayFolder="" count="0" memberValueDatatype="20" unbalanced="0"/>
    <cacheHierarchy uniqueName="[Orders].[Freight]" caption="Freight" attribute="1" defaultMemberUniqueName="[Orders].[Freight].[All]" allUniqueName="[Orders].[Freight].[All]" dimensionUniqueName="[Orders]" displayFolder="" count="0" memberValueDatatype="5" unbalanced="0"/>
    <cacheHierarchy uniqueName="[Orders].[ShipName]" caption="ShipName" attribute="1" defaultMemberUniqueName="[Orders].[ShipName].[All]" allUniqueName="[Orders].[ShipName].[All]" dimensionUniqueName="[Orders]" displayFolder="" count="0" memberValueDatatype="130" unbalanced="0"/>
    <cacheHierarchy uniqueName="[Orders].[ShipAddress]" caption="ShipAddress" attribute="1" defaultMemberUniqueName="[Orders].[ShipAddress].[All]" allUniqueName="[Orders].[ShipAddress].[All]" dimensionUniqueName="[Orders]" displayFolder="" count="0" memberValueDatatype="130" unbalanced="0"/>
    <cacheHierarchy uniqueName="[Orders].[ShipCity]" caption="ShipCity" attribute="1" defaultMemberUniqueName="[Orders].[ShipCity].[All]" allUniqueName="[Orders].[ShipCity].[All]" dimensionUniqueName="[Orders]" displayFolder="" count="0" memberValueDatatype="130" unbalanced="0"/>
    <cacheHierarchy uniqueName="[Orders].[ShipRegion]" caption="ShipRegion" attribute="1" defaultMemberUniqueName="[Orders].[ShipRegion].[All]" allUniqueName="[Orders].[ShipRegion].[All]" dimensionUniqueName="[Orders]" displayFolder="" count="0" memberValueDatatype="130" unbalanced="0"/>
    <cacheHierarchy uniqueName="[Orders].[ShipPostalCode]" caption="ShipPostalCode" attribute="1" defaultMemberUniqueName="[Orders].[ShipPostalCode].[All]" allUniqueName="[Orders].[ShipPostalCode].[All]" dimensionUniqueName="[Orders]" displayFolder="" count="0" memberValueDatatype="130" unbalanced="0"/>
    <cacheHierarchy uniqueName="[Orders].[ShipCountry]" caption="ShipCountry" attribute="1" defaultMemberUniqueName="[Orders].[ShipCountry].[All]" allUniqueName="[Orders].[ShipCountry].[All]" dimensionUniqueName="[Orders]" displayFolder="" count="0" memberValueDatatype="130" unbalanced="0"/>
    <cacheHierarchy uniqueName="[Orders].[SalesMonth]" caption="SalesMonth" attribute="1" defaultMemberUniqueName="[Orders].[SalesMonth].[All]" allUniqueName="[Orders].[SalesMonth].[All]" dimensionUniqueName="[Orders]" displayFolder="" count="0" memberValueDatatype="130" unbalanced="0"/>
    <cacheHierarchy uniqueName="[Orders].[SalesYear]" caption="SalesYear" attribute="1" defaultMemberUniqueName="[Orders].[SalesYear].[All]" allUniqueName="[Orders].[SalesYear].[All]" dimensionUniqueName="[Orders]" displayFolder="" count="0" memberValueDatatype="20" unbalanced="0"/>
    <cacheHierarchy uniqueName="[Orders].[Calculated Column 1]" caption="Calculated Column 1" attribute="1" defaultMemberUniqueName="[Orders].[Calculated Column 1].[All]" allUniqueName="[Orders].[Calculated Column 1].[All]" dimensionUniqueName="[Orders]" displayFolder="" count="0" memberValueDatatype="20" unbalanced="0"/>
    <cacheHierarchy uniqueName="[Orders].[Month Recalc]" caption="Month Recalc" attribute="1" defaultMemberUniqueName="[Orders].[Month Recalc].[All]" allUniqueName="[Orders].[Month Recalc].[All]" dimensionUniqueName="[Orders]" displayFolder="" count="0" memberValueDatatype="130" unbalanced="0"/>
    <cacheHierarchy uniqueName="[Products].[ProductID]" caption="ProductID" attribute="1" defaultMemberUniqueName="[Products].[ProductID].[All]" allUniqueName="[Products].[ProductID].[All]" dimensionUniqueName="[Products]" displayFolder="" count="0" memberValueDatatype="2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upplierID]" caption="SupplierID" attribute="1" defaultMemberUniqueName="[Products].[SupplierID].[All]" allUniqueName="[Products].[SupplierID].[All]" dimensionUniqueName="[Products]" displayFolder="" count="0" memberValueDatatype="20" unbalanced="0"/>
    <cacheHierarchy uniqueName="[Products].[CategoryID]" caption="CategoryID" attribute="1" defaultMemberUniqueName="[Products].[CategoryID].[All]" allUniqueName="[Products].[CategoryID].[All]" dimensionUniqueName="[Products]" displayFolder="" count="0" memberValueDatatype="20" unbalanced="0"/>
    <cacheHierarchy uniqueName="[Products].[QuantityPerUnit]" caption="QuantityPerUnit" attribute="1" defaultMemberUniqueName="[Products].[QuantityPerUnit].[All]" allUniqueName="[Products].[QuantityPerUnit].[All]" dimensionUniqueName="[Products]" displayFolder="" count="0" memberValueDatatype="130" unbalanced="0"/>
    <cacheHierarchy uniqueName="[Products].[UnitPrice]" caption="UnitPrice" attribute="1" defaultMemberUniqueName="[Products].[UnitPrice].[All]" allUniqueName="[Products].[UnitPrice].[All]" dimensionUniqueName="[Products]" displayFolder="" count="0" memberValueDatatype="5" unbalanced="0"/>
    <cacheHierarchy uniqueName="[Products].[UnitsInStock]" caption="UnitsInStock" attribute="1" defaultMemberUniqueName="[Products].[UnitsInStock].[All]" allUniqueName="[Products].[UnitsInStock].[All]" dimensionUniqueName="[Products]" displayFolder="" count="0" memberValueDatatype="20" unbalanced="0"/>
    <cacheHierarchy uniqueName="[Products].[UnitsOnOrder]" caption="UnitsOnOrder" attribute="1" defaultMemberUniqueName="[Products].[UnitsOnOrder].[All]" allUniqueName="[Products].[UnitsOnOrder].[All]" dimensionUniqueName="[Products]" displayFolder="" count="0" memberValueDatatype="20" unbalanced="0"/>
    <cacheHierarchy uniqueName="[Products].[ReorderLevel]" caption="ReorderLevel" attribute="1" defaultMemberUniqueName="[Products].[ReorderLevel].[All]" allUniqueName="[Products].[ReorderLevel].[All]" dimensionUniqueName="[Products]" displayFolder="" count="0" memberValueDatatype="20" unbalanced="0"/>
    <cacheHierarchy uniqueName="[Products].[Discontinued]" caption="Discontinued" attribute="1" defaultMemberUniqueName="[Products].[Discontinued].[All]" allUniqueName="[Products].[Discontinued].[All]" dimensionUniqueName="[Products]" displayFolder="" count="0" memberValueDatatype="11" unbalanced="0"/>
    <cacheHierarchy uniqueName="[Products].[NrOrders]" caption="NrOrders" attribute="1" defaultMemberUniqueName="[Products].[NrOrders].[All]" allUniqueName="[Products].[NrOrders].[All]" dimensionUniqueName="[Products]" displayFolder="" count="0" memberValueDatatype="20" unbalanced="0"/>
    <cacheHierarchy uniqueName="[Products].[NrOrdersToGlobal]" caption="NrOrdersToGlobal" attribute="1" defaultMemberUniqueName="[Products].[NrOrdersToGlobal].[All]" allUniqueName="[Products].[NrOrdersToGlobal].[All]" dimensionUniqueName="[Products]" displayFolder="" count="0" memberValueDatatype="5" unbalanced="0"/>
    <cacheHierarchy uniqueName="[Products].[Alt NrOrders]" caption="Alt NrOrders" attribute="1" defaultMemberUniqueName="[Products].[Alt NrOrders].[All]" allUniqueName="[Products].[Alt NrOrders].[All]" dimensionUniqueName="[Products]" displayFolder="" count="0" memberValueDatatype="20" unbalanced="0"/>
    <cacheHierarchy uniqueName="[Shippers].[ShipperID]" caption="ShipperID" attribute="1" defaultMemberUniqueName="[Shippers].[ShipperID].[All]" allUniqueName="[Shippers].[ShipperID].[All]" dimensionUniqueName="[Shippers]" displayFolder="" count="0" memberValueDatatype="20" unbalanced="0"/>
    <cacheHierarchy uniqueName="[Shippers].[CompanyName]" caption="CompanyName" attribute="1" defaultMemberUniqueName="[Shippers].[CompanyName].[All]" allUniqueName="[Shippers].[CompanyName].[All]" dimensionUniqueName="[Shippers]" displayFolder="" count="2" memberValueDatatype="130" unbalanced="0">
      <fieldsUsage count="2">
        <fieldUsage x="-1"/>
        <fieldUsage x="1"/>
      </fieldsUsage>
    </cacheHierarchy>
    <cacheHierarchy uniqueName="[Shippers].[Phone]" caption="Phone" attribute="1" defaultMemberUniqueName="[Shippers].[Phone].[All]" allUniqueName="[Shippers].[Phone].[All]" dimensionUniqueName="[Shippers]" displayFolder="" count="0" memberValueDatatype="130" unbalanced="0"/>
    <cacheHierarchy uniqueName="[Suppliers].[SupplierID]" caption="SupplierID" attribute="1" defaultMemberUniqueName="[Suppliers].[SupplierID].[All]" allUniqueName="[Suppliers].[SupplierID].[All]" dimensionUniqueName="[Suppliers]" displayFolder="" count="0" memberValueDatatype="20" unbalanced="0"/>
    <cacheHierarchy uniqueName="[Suppliers].[CompanyName]" caption="CompanyName" attribute="1" defaultMemberUniqueName="[Suppliers].[CompanyName].[All]" allUniqueName="[Suppliers].[CompanyName].[All]" dimensionUniqueName="[Suppliers]" displayFolder="" count="0" memberValueDatatype="130" unbalanced="0"/>
    <cacheHierarchy uniqueName="[Suppliers].[ContactName]" caption="ContactName" attribute="1" defaultMemberUniqueName="[Suppliers].[ContactName].[All]" allUniqueName="[Suppliers].[ContactName].[All]" dimensionUniqueName="[Suppliers]" displayFolder="" count="0" memberValueDatatype="130" unbalanced="0"/>
    <cacheHierarchy uniqueName="[Suppliers].[ContactTitle]" caption="ContactTitle" attribute="1" defaultMemberUniqueName="[Suppliers].[ContactTitle].[All]" allUniqueName="[Suppliers].[ContactTitle].[All]" dimensionUniqueName="[Suppliers]" displayFolder="" count="0" memberValueDatatype="130" unbalanced="0"/>
    <cacheHierarchy uniqueName="[Suppliers].[Address]" caption="Address" attribute="1" defaultMemberUniqueName="[Suppliers].[Address].[All]" allUniqueName="[Suppliers].[Address].[All]" dimensionUniqueName="[Suppliers]" displayFolder="" count="0" memberValueDatatype="130" unbalanced="0"/>
    <cacheHierarchy uniqueName="[Suppliers].[City]" caption="City" attribute="1" defaultMemberUniqueName="[Suppliers].[City].[All]" allUniqueName="[Suppliers].[City].[All]" dimensionUniqueName="[Suppliers]" displayFolder="" count="0" memberValueDatatype="130" unbalanced="0"/>
    <cacheHierarchy uniqueName="[Suppliers].[Region]" caption="Region" attribute="1" defaultMemberUniqueName="[Suppliers].[Region].[All]" allUniqueName="[Suppliers].[Region].[All]" dimensionUniqueName="[Suppliers]" displayFolder="" count="0" memberValueDatatype="130" unbalanced="0"/>
    <cacheHierarchy uniqueName="[Suppliers].[PostalCode]" caption="PostalCode" attribute="1" defaultMemberUniqueName="[Suppliers].[PostalCode].[All]" allUniqueName="[Suppliers].[PostalCode].[All]" dimensionUniqueName="[Suppliers]" displayFolder="" count="0" memberValueDatatype="130" unbalanced="0"/>
    <cacheHierarchy uniqueName="[Suppliers].[Country]" caption="Country" attribute="1" defaultMemberUniqueName="[Suppliers].[Country].[All]" allUniqueName="[Suppliers].[Country].[All]" dimensionUniqueName="[Suppliers]" displayFolder="" count="0" memberValueDatatype="130" unbalanced="0"/>
    <cacheHierarchy uniqueName="[Suppliers].[Phone]" caption="Phone" attribute="1" defaultMemberUniqueName="[Suppliers].[Phone].[All]" allUniqueName="[Suppliers].[Phone].[All]" dimensionUniqueName="[Suppliers]" displayFolder="" count="0" memberValueDatatype="130" unbalanced="0"/>
    <cacheHierarchy uniqueName="[Suppliers].[Fax]" caption="Fax" attribute="1" defaultMemberUniqueName="[Suppliers].[Fax].[All]" allUniqueName="[Suppliers].[Fax].[All]" dimensionUniqueName="[Suppliers]" displayFolder="" count="0" memberValueDatatype="130" unbalanced="0"/>
    <cacheHierarchy uniqueName="[Suppliers].[HomePage]" caption="HomePage" attribute="1" defaultMemberUniqueName="[Suppliers].[HomePage].[All]" allUniqueName="[Suppliers].[HomePage].[All]" dimensionUniqueName="[Suppliers]" displayFolder="" count="0" memberValueDatatype="130" unbalanced="0"/>
    <cacheHierarchy uniqueName="[tblObjectives].[Countries]" caption="Countries" attribute="1" defaultMemberUniqueName="[tblObjectives].[Countries].[All]" allUniqueName="[tblObjectives].[Countries].[All]" dimensionUniqueName="[tblObjectives]" displayFolder="" count="0" memberValueDatatype="130" unbalanced="0"/>
    <cacheHierarchy uniqueName="[tblObjectives].[Forecasts 2019]" caption="Forecasts 2019" attribute="1" defaultMemberUniqueName="[tblObjectives].[Forecasts 2019].[All]" allUniqueName="[tblObjectives].[Forecasts 2019].[All]" dimensionUniqueName="[tblObjectives]" displayFolder="" count="0" memberValueDatatype="20" unbalanced="0"/>
    <cacheHierarchy uniqueName="[tblObjectives].[Continent]" caption="Continent" attribute="1" defaultMemberUniqueName="[tblObjectives].[Continent].[All]" allUniqueName="[tblObjectives].[Continent].[All]" dimensionUniqueName="[tblObjectives]" displayFolder="" count="0" memberValueDatatype="130" unbalanced="0"/>
    <cacheHierarchy uniqueName="[Measures].[Sum of Forecasts 2019]" caption="S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Average of Forecasts 2019]" caption="Average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Maximum of Forecasts 2019]" caption="Maxim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Distinct Count of Forecasts 2019]" caption="Distinct Count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Count of Customername]" caption="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Count of CompanyName]" caption="Count of CompanyName" measure="1" displayFolder="" measureGroup="Customers" count="0">
      <extLst>
        <ext xmlns:x15="http://schemas.microsoft.com/office/spreadsheetml/2010/11/main" uri="{B97F6D7D-B522-45F9-BDA1-12C45D357490}">
          <x15:cacheHierarchy aggregatedColumn="24"/>
        </ext>
      </extLst>
    </cacheHierarchy>
    <cacheHierarchy uniqueName="[Measures].[Distinct Count of CompanyName]" caption="Distinct Count of CompanyName" measure="1" displayFolder="" measureGroup="Customers" count="0">
      <extLst>
        <ext xmlns:x15="http://schemas.microsoft.com/office/spreadsheetml/2010/11/main" uri="{B97F6D7D-B522-45F9-BDA1-12C45D357490}">
          <x15:cacheHierarchy aggregatedColumn="24"/>
        </ext>
      </extLst>
    </cacheHierarchy>
    <cacheHierarchy uniqueName="[Measures].[Sum of subtotal]" caption="Sum of subtotal" measure="1" displayFolder="" measureGroup="Order Details" count="0">
      <extLst>
        <ext xmlns:x15="http://schemas.microsoft.com/office/spreadsheetml/2010/11/main" uri="{B97F6D7D-B522-45F9-BDA1-12C45D357490}">
          <x15:cacheHierarchy aggregatedColumn="57"/>
        </ext>
      </extLst>
    </cacheHierarchy>
    <cacheHierarchy uniqueName="[Measures].[Sum of NrOrders]" caption="Sum of NrOrders" measure="1" displayFolder="" measureGroup="Products" count="0">
      <extLst>
        <ext xmlns:x15="http://schemas.microsoft.com/office/spreadsheetml/2010/11/main" uri="{B97F6D7D-B522-45F9-BDA1-12C45D357490}">
          <x15:cacheHierarchy aggregatedColumn="91"/>
        </ext>
      </extLst>
    </cacheHierarchy>
    <cacheHierarchy uniqueName="[Measures].[Count of Productname]" caption="Count of Productname" measure="1" displayFolder="" measureGroup="Order Details" count="0">
      <extLst>
        <ext xmlns:x15="http://schemas.microsoft.com/office/spreadsheetml/2010/11/main" uri="{B97F6D7D-B522-45F9-BDA1-12C45D357490}">
          <x15:cacheHierarchy aggregatedColumn="58"/>
        </ext>
      </extLst>
    </cacheHierarchy>
    <cacheHierarchy uniqueName="[Measures].[Distinct Count of Customername]" caption="Distinct 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Sum of OrderID]" caption="Sum of OrderID" measure="1" displayFolder="" measureGroup="Order Details" count="0">
      <extLst>
        <ext xmlns:x15="http://schemas.microsoft.com/office/spreadsheetml/2010/11/main" uri="{B97F6D7D-B522-45F9-BDA1-12C45D357490}">
          <x15:cacheHierarchy aggregatedColumn="52"/>
        </ext>
      </extLst>
    </cacheHierarchy>
    <cacheHierarchy uniqueName="[Measures].[Count of OrderID]" caption="Count of OrderID" measure="1" displayFolder="" measureGroup="Order Details" count="0">
      <extLst>
        <ext xmlns:x15="http://schemas.microsoft.com/office/spreadsheetml/2010/11/main" uri="{B97F6D7D-B522-45F9-BDA1-12C45D357490}">
          <x15:cacheHierarchy aggregatedColumn="52"/>
        </ext>
      </extLst>
    </cacheHierarchy>
    <cacheHierarchy uniqueName="[Measures].[TotalOutsideUSA]" caption="TotalOutsideUSA" measure="1" displayFolder="" measureGroup="Order Details" count="0" oneField="1">
      <fieldsUsage count="1">
        <fieldUsage x="2"/>
      </fieldsUsage>
    </cacheHierarchy>
    <cacheHierarchy uniqueName="[Measures].[Grandtotal]" caption="Grandtotal" measure="1" displayFolder="" measureGroup="Order Details" count="0"/>
    <cacheHierarchy uniqueName="[Measures].[TotalUSA]" caption="TotalUSA" measure="1" displayFolder="" measureGroup="Order Details" count="0"/>
    <cacheHierarchy uniqueName="[Measures].[TotalBeveragesUSA]" caption="TotalBeveragesUSA" measure="1" displayFolder="" measureGroup="Order Details" count="0"/>
    <cacheHierarchy uniqueName="[Measures].[TotalUSA-UK]" caption="TotalUSA-UK" measure="1" displayFolder="" measureGroup="Order Details" count="0"/>
    <cacheHierarchy uniqueName="[Measures].[ForecastsGrandTotal]" caption="ForecastsGrandTotal" measure="1" displayFolder="" measureGroup="tblObjectives" count="0"/>
    <cacheHierarchy uniqueName="[Measures].[ForecastsGrandTotalAbs]" caption="ForecastsGrandTotalAbs" measure="1" displayFolder="" measureGroup="tblObjectives" count="0"/>
    <cacheHierarchy uniqueName="[Measures].[DistinctClients]" caption="DistinctClients" measure="1" displayFolder="" measureGroup="Order Details" count="0"/>
    <cacheHierarchy uniqueName="[Measures].[DiscountAmount]" caption="DiscountAmount" measure="1" displayFolder="" measureGroup="Order Details" count="0"/>
    <cacheHierarchy uniqueName="[Measures].[PercDiscountOfGlobalTotal]" caption="PercDiscountOfGlobalTotal" measure="1" displayFolder="" measureGroup="Order Details" count="0"/>
    <cacheHierarchy uniqueName="[Measures].[DiscountAmountYTD]" caption="DiscountAmountYTD" measure="1" displayFolder="" measureGroup="Order Details" count="0"/>
    <cacheHierarchy uniqueName="[Measures].[DiscountAmountYTDPerc]" caption="DiscountAmountYTDPerc" measure="1" displayFolder="" measureGroup="Order Details" count="0"/>
    <cacheHierarchy uniqueName="[Measures].[GTlastyear]" caption="GTlastyear" measure="1" displayFolder="" measureGroup="Order Details" count="0"/>
    <cacheHierarchy uniqueName="[Measures].[GTpreviousQ]" caption="GTpreviousQ" measure="1" displayFolder="" measureGroup="Order Details" count="0"/>
    <cacheHierarchy uniqueName="[Measures].[MonthTDsales]" caption="MonthTDsales" measure="1" displayFolder="" measureGroup="Order Details" count="0"/>
    <cacheHierarchy uniqueName="[Measures].[NrProdOrders]" caption="NrProdOrders" measure="1" displayFolder="" measureGroup="Order Details" count="0"/>
    <cacheHierarchy uniqueName="[Measures].[RunningTotal]" caption="RunningTotal" measure="1" displayFolder="" measureGroup="Order Details" count="0"/>
    <cacheHierarchy uniqueName="[Measures].[RunningTotal-30d]" caption="RunningTotal-30d" measure="1" displayFolder="" measureGroup="Order Details" count="0"/>
    <cacheHierarchy uniqueName="[Measures].[SalesUntil]" caption="SalesUntil" measure="1" displayFolder="" measureGroup="MeasuresTable" count="0"/>
    <cacheHierarchy uniqueName="[Measures].[Result]" caption="Result" measure="1" displayFolder="" measureGroup="Orders" count="0"/>
    <cacheHierarchy uniqueName="[Measures].[__XL_Count Orders]" caption="__XL_Count Orders" measure="1" displayFolder="" measureGroup="Orders" count="0" hidden="1"/>
    <cacheHierarchy uniqueName="[Measures].[__XL_Count Products]" caption="__XL_Count Products" measure="1" displayFolder="" measureGroup="Products" count="0" hidden="1"/>
    <cacheHierarchy uniqueName="[Measures].[__XL_Count Order Details]" caption="__XL_Count Order Details" measure="1" displayFolder="" measureGroup="Order Details" count="0" hidden="1"/>
    <cacheHierarchy uniqueName="[Measures].[__XL_Count Customers]" caption="__XL_Count Customers" measure="1" displayFolder="" measureGroup="Customers" count="0" hidden="1"/>
    <cacheHierarchy uniqueName="[Measures].[__XL_Count Categories]" caption="__XL_Count Categories" measure="1" displayFolder="" measureGroup="Categories" count="0" hidden="1"/>
    <cacheHierarchy uniqueName="[Measures].[__XL_Count Employees]" caption="__XL_Count Employees" measure="1" displayFolder="" measureGroup="Employees" count="0" hidden="1"/>
    <cacheHierarchy uniqueName="[Measures].[__XL_Count Suppliers]" caption="__XL_Count Suppliers" measure="1" displayFolder="" measureGroup="Suppliers" count="0" hidden="1"/>
    <cacheHierarchy uniqueName="[Measures].[__XL_Count Calendar]" caption="__XL_Count Calendar" measure="1" displayFolder="" measureGroup="Calendar" count="0" hidden="1"/>
    <cacheHierarchy uniqueName="[Measures].[__XL_Count tblObjectives]" caption="__XL_Count tblObjectives" measure="1" displayFolder="" measureGroup="tblObjectives" count="0" hidden="1"/>
    <cacheHierarchy uniqueName="[Measures].[__XL_Count Shippers]" caption="__XL_Count Shippers" measure="1" displayFolder="" measureGroup="Shippers" count="0" hidden="1"/>
    <cacheHierarchy uniqueName="[Measures].[__XL_Count MeasuresTable]" caption="__XL_Count MeasuresTable" measure="1" displayFolder="" measureGroup="MeasuresTable" count="0" hidden="1"/>
    <cacheHierarchy uniqueName="[Measures].[__XL_Count Calendar1]" caption="__XL_Count Calendar1" measure="1" displayFolder="" measureGroup="Calendar Disconnected" count="0" hidden="1"/>
    <cacheHierarchy uniqueName="[Measures].[__No measures defined]" caption="__No measures defined" measure="1" displayFolder="" count="0" hidden="1"/>
    <cacheHierarchy uniqueName="[Measures].[_Result Goal]" caption="_Result Goal" measure="1" displayFolder="" measureGroup="Orders" count="0" hidden="1"/>
    <cacheHierarchy uniqueName="[Measures].[_Result Status]" caption="_Result Status" measure="1" displayFolder="" measureGroup="Orders" count="0" hidden="1"/>
    <cacheHierarchy uniqueName="[My Portfolio]" caption="My Portfolio" set="1" parentSet="82" displayFolder="" count="0" unbalanced="0" unbalancedGroup="0">
      <extLst>
        <ext xmlns:x14="http://schemas.microsoft.com/office/spreadsheetml/2009/9/main" uri="{8CF416AD-EC4C-4aba-99F5-12A058AE0983}">
          <x14:cacheHierarchy flattenHierarchies="0" hierarchizeDistinct="0"/>
        </ext>
      </extLst>
    </cacheHierarchy>
  </cacheHierarchies>
  <kpis count="1">
    <kpi uniqueName="Result" caption="Result" displayFolder="" measureGroup="Orders" parent="" value="[Measures].[Result]" goal="[Measures].[_Result Goal]" status="[Measures].[_Result Status]" trend="" weight=""/>
  </kpis>
  <calculatedMembers count="2">
    <calculatedMember name="[My Portfolio]" mdx="{([Products].[ProductName].&amp;[Aniseed Syrup]),([Products].[ProductName].&amp;[Camembert Pierrot]),([Products].[ProductName].&amp;[Chai]),([Products].[ProductName].&amp;[Chang]),([Products].[ProductName].&amp;[Chocolade]),([Products].[ProductName].&amp;[Côte de Blaye]),([Products].[ProductName].&amp;[Geitost]),([Products].[ProductName].&amp;[Genen Shouyu]),([Products].[ProductName].&amp;[Grandma's Boysenberry Spread]),([Products].[ProductName].&amp;[Gustaf's Knäckebröd]),([Products].[ProductName].&amp;[Ipoh Coffee]),([Products].[ProductName].&amp;[Longlife Tofu]),([Products].[ProductName].&amp;[Manjimup Dried Apples]),([Products].[ProductName].&amp;[Mascarpone Fabioli]),([Products].[ProductName].&amp;[Mozzarella di Giovanni]),([Products].[ProductName].&amp;[Queso Cabrales]),([Products].[ProductName].&amp;[Queso Manchego La Pastora]),([Products].[ProductName].&amp;[Raclette Courdavault]),([Products].[ProductName].&amp;[Ravioli Angelo]),([Products].[ProductName].&amp;[Rhönbräu Klosterbier]),([Products].[ProductName].&amp;[Schoggi Schokolade]),([Products].[ProductName].&amp;[Scottish Longbreads]),([Products].[ProductName].&amp;[Sirop d'érable]),([Products].[ProductName].&amp;[Steeleye Stout]),([Products].[ProductName].&amp;[Tarte au sucre]),([Products].[ProductName].&amp;[Teatime Chocolate Biscuits]),([Products].[ProductName].&amp;[Tofu]),([Products].[ProductName].&amp;[Vegie-spread]),([Products].[ProductName].&amp;[Zaanse koeken]),([Products].[ProductName].[All])}" set="1">
      <extLst>
        <ext xmlns:x14="http://schemas.microsoft.com/office/spreadsheetml/2009/9/main" uri="{0C70D0D5-359C-4a49-802D-23BBF952B5CE}">
          <x14:calculatedMember flattenHierarchies="0" hierarchizeDistinct="0">
            <x14:tupleSet rowCount="30">
              <x14:headers>
                <x14:header uniqueName="[Products].[ProductName].[ProductName]" hierarchyName="[Products].[ProductName]"/>
              </x14:headers>
              <x14:rows>
                <x14:row>
                  <x14:rowItem u="[Products].[ProductName].&amp;[Aniseed Syrup]" d="Aniseed Syrup"/>
                </x14:row>
                <x14:row>
                  <x14:rowItem u="[Products].[ProductName].&amp;[Camembert Pierrot]" d="Camembert Pierrot"/>
                </x14:row>
                <x14:row>
                  <x14:rowItem u="[Products].[ProductName].&amp;[Chai]" d="Chai"/>
                </x14:row>
                <x14:row>
                  <x14:rowItem u="[Products].[ProductName].&amp;[Chang]" d="Chang"/>
                </x14:row>
                <x14:row>
                  <x14:rowItem u="[Products].[ProductName].&amp;[Chocolade]" d="Chocolade"/>
                </x14:row>
                <x14:row>
                  <x14:rowItem u="[Products].[ProductName].&amp;[Côte de Blaye]" d="Côte de Blaye"/>
                </x14:row>
                <x14:row>
                  <x14:rowItem u="[Products].[ProductName].&amp;[Geitost]" d="Geitost"/>
                </x14:row>
                <x14:row>
                  <x14:rowItem u="[Products].[ProductName].&amp;[Genen Shouyu]" d="Genen Shouyu"/>
                </x14:row>
                <x14:row>
                  <x14:rowItem u="[Products].[ProductName].&amp;[Grandma's Boysenberry Spread]" d="Grandma's Boysenberry Spread"/>
                </x14:row>
                <x14:row>
                  <x14:rowItem u="[Products].[ProductName].&amp;[Gustaf's Knäckebröd]" d="Gustaf's Knäckebröd"/>
                </x14:row>
                <x14:row>
                  <x14:rowItem u="[Products].[ProductName].&amp;[Ipoh Coffee]" d="Ipoh Coffee"/>
                </x14:row>
                <x14:row>
                  <x14:rowItem u="[Products].[ProductName].&amp;[Longlife Tofu]" d="Longlife Tofu"/>
                </x14:row>
                <x14:row>
                  <x14:rowItem u="[Products].[ProductName].&amp;[Manjimup Dried Apples]" d="Manjimup Dried Apples"/>
                </x14:row>
                <x14:row>
                  <x14:rowItem u="[Products].[ProductName].&amp;[Mascarpone Fabioli]" d="Mascarpone Fabioli"/>
                </x14:row>
                <x14:row>
                  <x14:rowItem u="[Products].[ProductName].&amp;[Mozzarella di Giovanni]" d="Mozzarella di Giovanni"/>
                </x14:row>
                <x14:row>
                  <x14:rowItem u="[Products].[ProductName].&amp;[Queso Cabrales]" d="Queso Cabrales"/>
                </x14:row>
                <x14:row>
                  <x14:rowItem u="[Products].[ProductName].&amp;[Queso Manchego La Pastora]" d="Queso Manchego La Pastora"/>
                </x14:row>
                <x14:row>
                  <x14:rowItem u="[Products].[ProductName].&amp;[Raclette Courdavault]" d="Raclette Courdavault"/>
                </x14:row>
                <x14:row>
                  <x14:rowItem u="[Products].[ProductName].&amp;[Ravioli Angelo]" d="Ravioli Angelo"/>
                </x14:row>
                <x14:row>
                  <x14:rowItem u="[Products].[ProductName].&amp;[Rhönbräu Klosterbier]" d="Rhönbräu Klosterbier"/>
                </x14:row>
                <x14:row>
                  <x14:rowItem u="[Products].[ProductName].&amp;[Schoggi Schokolade]" d="Schoggi Schokolade"/>
                </x14:row>
                <x14:row>
                  <x14:rowItem u="[Products].[ProductName].&amp;[Scottish Longbreads]" d="Scottish Longbreads"/>
                </x14:row>
                <x14:row>
                  <x14:rowItem u="[Products].[ProductName].&amp;[Sirop d'érable]" d="Sirop d'érable"/>
                </x14:row>
                <x14:row>
                  <x14:rowItem u="[Products].[ProductName].&amp;[Steeleye Stout]" d="Steeleye Stout"/>
                </x14:row>
                <x14:row>
                  <x14:rowItem u="[Products].[ProductName].&amp;[Tarte au sucre]" d="Tarte au sucre"/>
                </x14:row>
                <x14:row>
                  <x14:rowItem u="[Products].[ProductName].&amp;[Teatime Chocolate Biscuits]" d="Teatime Chocolate Biscuits"/>
                </x14:row>
                <x14:row>
                  <x14:rowItem u="[Products].[ProductName].&amp;[Tofu]" d="Tofu"/>
                </x14:row>
                <x14:row>
                  <x14:rowItem u="[Products].[ProductName].&amp;[Vegie-spread]" d="Vegie-spread"/>
                </x14:row>
                <x14:row>
                  <x14:rowItem u="[Products].[ProductName].&amp;[Zaanse koeken]" d="Zaanse koeken"/>
                </x14:row>
                <x14:row>
                  <x14:rowItem/>
                </x14:row>
              </x14:rows>
            </x14:tupleSet>
          </x14:calculatedMember>
        </ext>
      </extLst>
    </calculatedMember>
    <calculatedMember name="[Compare Last Y]" mdx="{([Calendar].[Quarter].&amp;[Q1],[Measures].[Grandtotal]),([Calendar].[Quarter].&amp;[Q2],[Measures].[Grandtotal]),([Calendar].[Quarter].&amp;[Q3],[Measures].[Grandtotal]),([Calendar].[Quarter].&amp;[Q3],[Measures].[GTlastyear]),([Calendar].[Quarter].&amp;[Q4],[Measures].[Grandtotal]),([Calendar].[Quarter].&amp;[Q4],[Measures].[GTlastyear])}" set="1">
      <extLst>
        <ext xmlns:x14="http://schemas.microsoft.com/office/spreadsheetml/2009/9/main" uri="{0C70D0D5-359C-4a49-802D-23BBF952B5CE}">
          <x14:calculatedMember flattenHierarchies="0" hierarchizeDistinct="0">
            <x14:tupleSet rowCount="6" columnCount="2">
              <x14:headers>
                <x14:header uniqueName="[Calendar].[Quarter].[Quarter]" hierarchyName="[Calendar].[Quarter]"/>
                <x14:header/>
              </x14:headers>
              <x14:rows>
                <x14:row>
                  <x14:rowItem u="[Calendar].[Quarter].&amp;[Q1]" d="Q1"/>
                  <x14:rowItem u="[Measures].[Grandtotal]" d="Turnover"/>
                </x14:row>
                <x14:row>
                  <x14:rowItem u="[Calendar].[Quarter].&amp;[Q2]" d="Q2"/>
                  <x14:rowItem u="[Measures].[Grandtotal]" d="Turnover"/>
                </x14:row>
                <x14:row>
                  <x14:rowItem u="[Calendar].[Quarter].&amp;[Q3]" d="Q3"/>
                  <x14:rowItem u="[Measures].[Grandtotal]" d="Turnover"/>
                </x14:row>
                <x14:row>
                  <x14:rowItem u="[Calendar].[Quarter].&amp;[Q3]" d="Q3"/>
                  <x14:rowItem u="[Measures].[GTlastyear]" d="GTlastyear"/>
                </x14:row>
                <x14:row>
                  <x14:rowItem u="[Calendar].[Quarter].&amp;[Q4]" d="Q4"/>
                  <x14:rowItem u="[Measures].[Grandtotal]" d="Turnover"/>
                </x14:row>
                <x14:row>
                  <x14:rowItem u="[Calendar].[Quarter].&amp;[Q4]" d="Q4"/>
                  <x14:rowItem u="[Measures].[GTlastyear]" d="GTlastyear"/>
                </x14:row>
              </x14:rows>
            </x14:tupleSet>
          </x14:calculatedMember>
        </ext>
      </extLst>
    </calculatedMember>
  </calculatedMembers>
  <dimensions count="13">
    <dimension name="Calendar" uniqueName="[Calendar]" caption="Calendar"/>
    <dimension name="Calendar Disconnected" uniqueName="[Calendar Disconnected]" caption="Calendar Disconnected"/>
    <dimension name="Categories" uniqueName="[Categories]" caption="Categories"/>
    <dimension name="Customers" uniqueName="[Customers]" caption="Customers"/>
    <dimension name="Employees" uniqueName="[Employees]" caption="Employees"/>
    <dimension measure="1" name="Measures" uniqueName="[Measures]" caption="Measures"/>
    <dimension name="MeasuresTable" uniqueName="[MeasuresTable]" caption="MeasuresTable"/>
    <dimension name="Order Details" uniqueName="[Order Details]" caption="Order Details"/>
    <dimension name="Orders" uniqueName="[Orders]" caption="Orders"/>
    <dimension name="Products" uniqueName="[Products]" caption="Products"/>
    <dimension name="Shippers" uniqueName="[Shippers]" caption="Shippers"/>
    <dimension name="Suppliers" uniqueName="[Suppliers]" caption="Suppliers"/>
    <dimension name="tblObjectives" uniqueName="[tblObjectives]" caption="tblObjectives"/>
  </dimensions>
  <measureGroups count="12">
    <measureGroup name="Calendar" caption="Calendar"/>
    <measureGroup name="Calendar Disconnected" caption="Calendar Disconnected"/>
    <measureGroup name="Categories" caption="Categories"/>
    <measureGroup name="Customers" caption="Customers"/>
    <measureGroup name="Employees" caption="Employees"/>
    <measureGroup name="MeasuresTable" caption="MeasuresTable"/>
    <measureGroup name="Order Details" caption="Order Details"/>
    <measureGroup name="Orders" caption="Orders"/>
    <measureGroup name="Products" caption="Products"/>
    <measureGroup name="Shippers" caption="Shippers"/>
    <measureGroup name="Suppliers" caption="Suppliers"/>
    <measureGroup name="tblObjectives" caption="tblObjectives"/>
  </measureGroups>
  <maps count="29">
    <map measureGroup="0" dimension="0"/>
    <map measureGroup="1" dimension="1"/>
    <map measureGroup="2" dimension="2"/>
    <map measureGroup="3" dimension="3"/>
    <map measureGroup="3" dimension="12"/>
    <map measureGroup="4" dimension="4"/>
    <map measureGroup="5" dimension="6"/>
    <map measureGroup="6" dimension="0"/>
    <map measureGroup="6" dimension="2"/>
    <map measureGroup="6" dimension="3"/>
    <map measureGroup="6" dimension="4"/>
    <map measureGroup="6" dimension="7"/>
    <map measureGroup="6" dimension="8"/>
    <map measureGroup="6" dimension="9"/>
    <map measureGroup="6" dimension="10"/>
    <map measureGroup="6" dimension="11"/>
    <map measureGroup="6" dimension="12"/>
    <map measureGroup="7" dimension="0"/>
    <map measureGroup="7" dimension="3"/>
    <map measureGroup="7" dimension="4"/>
    <map measureGroup="7" dimension="8"/>
    <map measureGroup="7" dimension="10"/>
    <map measureGroup="7" dimension="12"/>
    <map measureGroup="8" dimension="2"/>
    <map measureGroup="8" dimension="9"/>
    <map measureGroup="8" dimension="11"/>
    <map measureGroup="9" dimension="10"/>
    <map measureGroup="10" dimension="11"/>
    <map measureGroup="11"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DP" refreshedDate="45554.551319675928" createdVersion="8" refreshedVersion="8" minRefreshableVersion="3" recordCount="0" supportSubquery="1" supportAdvancedDrill="1" xr:uid="{9849CB01-7052-47BE-AF82-124F9AB78917}">
  <cacheSource type="external" connectionId="15"/>
  <cacheFields count="4">
    <cacheField name="[Categories].[CategoryName].[CategoryName]" caption="CategoryName" numFmtId="0" hierarchy="20" level="1">
      <sharedItems count="8">
        <s v="Beverages"/>
        <s v="Condiments"/>
        <s v="Confections"/>
        <s v="Dairy Products"/>
        <s v="Grains/Cereals"/>
        <s v="Meat/Poultry"/>
        <s v="Produce"/>
        <s v="Seafood"/>
      </sharedItems>
    </cacheField>
    <cacheField name="[Shippers].[CompanyName].[CompanyName]" caption="CompanyName" numFmtId="0" hierarchy="95" level="1">
      <sharedItems count="3">
        <s v="Federal Shipping"/>
        <s v="Speedy Express"/>
        <s v="United Package"/>
      </sharedItems>
    </cacheField>
    <cacheField name="[Calendar].[Year].[Year]" caption="Year" numFmtId="0" hierarchy="2" level="1">
      <sharedItems containsSemiMixedTypes="0" containsNonDate="0" containsString="0"/>
    </cacheField>
    <cacheField name="[Measures].[TotalUSA]" caption="TotalUSA" numFmtId="0" hierarchy="127" level="32767"/>
  </cacheFields>
  <cacheHierarchies count="161">
    <cacheHierarchy uniqueName="[Calendar].[Date]" caption="Date" attribute="1" time="1" keyAttribute="1" defaultMemberUniqueName="[Calendar].[Date].[All]" allUniqueName="[Calendar].[Date].[All]" dimensionUniqueName="[Calendar]" displayFolder="" count="0" memberValueDatatype="7" unbalanced="0"/>
    <cacheHierarchy uniqueName="[Calendar].[Date Hierarchy]" caption="Date Hierarchy" time="1" defaultMemberUniqueName="[Calendar].[Date Hierarchy].[All]" allUniqueName="[Calendar].[Date Hierarchy].[All]" dimensionUniqueName="[Calendar]" displayFolder="" count="0" unbalanced="0"/>
    <cacheHierarchy uniqueName="[Calendar].[Year]" caption="Year" attribute="1" time="1" defaultMemberUniqueName="[Calendar].[Year].[All]" allUniqueName="[Calendar].[Year].[All]" dimensionUniqueName="[Calendar]" displayFolder="" count="2" memberValueDatatype="20" unbalanced="0">
      <fieldsUsage count="2">
        <fieldUsage x="-1"/>
        <fieldUsage x="2"/>
      </fieldsUsage>
    </cacheHierarchy>
    <cacheHierarchy uniqueName="[Calendar].[Month Number]" caption="Month Number" attribute="1" time="1" defaultMemberUniqueName="[Calendar].[Month Number].[All]" allUniqueName="[Calendar].[Month Number].[All]" dimensionUniqueName="[Calendar]" displayFolder="" count="0" memberValueDatatype="20" unbalanced="0"/>
    <cacheHierarchy uniqueName="[Calendar].[Month]" caption="Month" attribute="1" time="1" defaultMemberUniqueName="[Calendar].[Month].[All]" allUniqueName="[Calendar].[Month].[All]" dimensionUniqueName="[Calendar]" displayFolder="" count="0" memberValueDatatype="130" unbalanced="0"/>
    <cacheHierarchy uniqueName="[Calendar].[MMM-YYYY]" caption="MMM-YYYY" attribute="1" time="1" defaultMemberUniqueName="[Calendar].[MMM-YYYY].[All]" allUniqueName="[Calendar].[MMM-YYYY].[All]" dimensionUniqueName="[Calendar]" displayFolder="" count="0" memberValueDatatype="130" unbalanced="0"/>
    <cacheHierarchy uniqueName="[Calendar].[Day Of Week Number]" caption="Day Of Week Number" attribute="1" time="1" defaultMemberUniqueName="[Calendar].[Day Of Week Number].[All]" allUniqueName="[Calendar].[Day Of Week Number].[All]" dimensionUniqueName="[Calendar]" displayFolder="" count="0" memberValueDatatype="20" unbalanced="0"/>
    <cacheHierarchy uniqueName="[Calendar].[Day Of Week]" caption="Day Of Week" attribute="1" time="1" defaultMemberUniqueName="[Calendar].[Day Of Week].[All]" allUniqueName="[Calendar].[Day Of Week].[All]" dimensionUniqueName="[Calendar]" displayFolder="" count="0" memberValueDatatype="130" unbalanced="0"/>
    <cacheHierarchy uniqueName="[Calendar].[Quarter New]" caption="Quarter New" attribute="1" time="1" defaultMemberUniqueName="[Calendar].[Quarter New].[All]" allUniqueName="[Calendar].[Quarter New].[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0" memberValueDatatype="130" unbalanced="0"/>
    <cacheHierarchy uniqueName="[Calendar Disconnected].[Date]" caption="Date" attribute="1" time="1" keyAttribute="1" defaultMemberUniqueName="[Calendar Disconnected].[Date].[All]" allUniqueName="[Calendar Disconnected].[Date].[All]" dimensionUniqueName="[Calendar Disconnected]" displayFolder="" count="0" memberValueDatatype="7" unbalanced="0"/>
    <cacheHierarchy uniqueName="[Calendar Disconnected].[Date Hierarchy]" caption="Date Hierarchy" time="1" defaultMemberUniqueName="[Calendar Disconnected].[Date Hierarchy].[All]" allUniqueName="[Calendar Disconnected].[Date Hierarchy].[All]" dimensionUniqueName="[Calendar Disconnected]" displayFolder="" count="0" unbalanced="0"/>
    <cacheHierarchy uniqueName="[Calendar Disconnected].[Year]" caption="Year" attribute="1" time="1" defaultMemberUniqueName="[Calendar Disconnected].[Year].[All]" allUniqueName="[Calendar Disconnected].[Year].[All]" dimensionUniqueName="[Calendar Disconnected]" displayFolder="" count="0" memberValueDatatype="20" unbalanced="0"/>
    <cacheHierarchy uniqueName="[Calendar Disconnected].[Month Number]" caption="Month Number" attribute="1" time="1" defaultMemberUniqueName="[Calendar Disconnected].[Month Number].[All]" allUniqueName="[Calendar Disconnected].[Month Number].[All]" dimensionUniqueName="[Calendar Disconnected]" displayFolder="" count="0" memberValueDatatype="20" unbalanced="0"/>
    <cacheHierarchy uniqueName="[Calendar Disconnected].[Month]" caption="Month" attribute="1" time="1" defaultMemberUniqueName="[Calendar Disconnected].[Month].[All]" allUniqueName="[Calendar Disconnected].[Month].[All]" dimensionUniqueName="[Calendar Disconnected]" displayFolder="" count="0" memberValueDatatype="130" unbalanced="0"/>
    <cacheHierarchy uniqueName="[Calendar Disconnected].[MMM-YYYY]" caption="MMM-YYYY" attribute="1" time="1" defaultMemberUniqueName="[Calendar Disconnected].[MMM-YYYY].[All]" allUniqueName="[Calendar Disconnected].[MMM-YYYY].[All]" dimensionUniqueName="[Calendar Disconnected]" displayFolder="" count="0" memberValueDatatype="130" unbalanced="0"/>
    <cacheHierarchy uniqueName="[Calendar Disconnected].[Day Of Week Number]" caption="Day Of Week Number" attribute="1" time="1" defaultMemberUniqueName="[Calendar Disconnected].[Day Of Week Number].[All]" allUniqueName="[Calendar Disconnected].[Day Of Week Number].[All]" dimensionUniqueName="[Calendar Disconnected]" displayFolder="" count="0" memberValueDatatype="20" unbalanced="0"/>
    <cacheHierarchy uniqueName="[Calendar Disconnected].[Day Of Week]" caption="Day Of Week" attribute="1" time="1" defaultMemberUniqueName="[Calendar Disconnected].[Day Of Week].[All]" allUniqueName="[Calendar Disconnected].[Day Of Week].[All]" dimensionUniqueName="[Calendar Disconnected]" displayFolder="" count="0" memberValueDatatype="130" unbalanced="0"/>
    <cacheHierarchy uniqueName="[Calendar Disconnected].[SlicerMonth]" caption="SlicerMonth" attribute="1" time="1" defaultMemberUniqueName="[Calendar Disconnected].[SlicerMonth].[All]" allUniqueName="[Calendar Disconnected].[SlicerMonth].[All]" dimensionUniqueName="[Calendar Disconnected]" displayFolder="" count="0" memberValueDatatype="130" unbalanced="0"/>
    <cacheHierarchy uniqueName="[Categories].[CategoryID]" caption="CategoryID" attribute="1" defaultMemberUniqueName="[Categories].[CategoryID].[All]" allUniqueName="[Categories].[CategoryID].[All]" dimensionUniqueName="[Categories]" displayFolder="" count="0" memberValueDatatype="20" unbalanced="0"/>
    <cacheHierarchy uniqueName="[Categories].[CategoryName]" caption="CategoryName" attribute="1" defaultMemberUniqueName="[Categories].[CategoryName].[All]" allUniqueName="[Categories].[CategoryName].[All]" dimensionUniqueName="[Categories]" displayFolder="" count="2" memberValueDatatype="130" unbalanced="0">
      <fieldsUsage count="2">
        <fieldUsage x="-1"/>
        <fieldUsage x="0"/>
      </fieldsUsage>
    </cacheHierarchy>
    <cacheHierarchy uniqueName="[Categories].[Description]" caption="Description" attribute="1" defaultMemberUniqueName="[Categories].[Description].[All]" allUniqueName="[Categories].[Description].[All]" dimensionUniqueName="[Categories]" displayFolder="" count="0" memberValueDatatype="130" unbalanced="0"/>
    <cacheHierarchy uniqueName="[Categories].[Picture]" caption="Picture" attribute="1" defaultMemberUniqueName="[Categories].[Picture].[All]" allUniqueName="[Categories].[Picture].[All]" dimensionUniqueName="[Categories]" displayFolder="" count="0" memberValueDatatype="130" unbalanced="0"/>
    <cacheHierarchy uniqueName="[Customers].[CustomerID]" caption="CustomerID" attribute="1" defaultMemberUniqueName="[Customers].[CustomerID].[All]" allUniqueName="[Customers].[CustomerID].[All]" dimensionUniqueName="[Customers]" displayFolder="" count="0" memberValueDatatype="130" unbalanced="0"/>
    <cacheHierarchy uniqueName="[Customers].[CompanyName]" caption="CompanyName" attribute="1" defaultMemberUniqueName="[Customers].[CompanyName].[All]" allUniqueName="[Customers].[CompanyName].[All]" dimensionUniqueName="[Customers]" displayFolder="" count="0" memberValueDatatype="130" unbalanced="0"/>
    <cacheHierarchy uniqueName="[Customers].[ContactName]" caption="ContactName" attribute="1" defaultMemberUniqueName="[Customers].[ContactName].[All]" allUniqueName="[Customers].[ContactName].[All]" dimensionUniqueName="[Customers]" displayFolder="" count="0" memberValueDatatype="130" unbalanced="0"/>
    <cacheHierarchy uniqueName="[Customers].[ContactTitle]" caption="ContactTitle" attribute="1" defaultMemberUniqueName="[Customers].[ContactTitle].[All]" allUniqueName="[Customers].[ContactTitle].[All]" dimensionUniqueName="[Customers]" displayFolder="" count="0" memberValueDatatype="130" unbalanced="0"/>
    <cacheHierarchy uniqueName="[Customers].[Address]" caption="Address" attribute="1" defaultMemberUniqueName="[Customers].[Address].[All]" allUniqueName="[Customers].[Address].[All]" dimensionUniqueName="[Customers]" displayFolder="" count="0" memberValueDatatype="130" unbalanced="0"/>
    <cacheHierarchy uniqueName="[Customers].[City]" caption="City" attribute="1" defaultMemberUniqueName="[Customers].[City].[All]" allUniqueName="[Customers].[City].[All]" dimensionUniqueName="[Customers]" displayFolder="" count="0" memberValueDatatype="130" unbalanced="0"/>
    <cacheHierarchy uniqueName="[Customers].[Region]" caption="Region" attribute="1" defaultMemberUniqueName="[Customers].[Region].[All]" allUniqueName="[Customers].[Region].[All]" dimensionUniqueName="[Customers]" displayFolder="" count="0" memberValueDatatype="130" unbalanced="0"/>
    <cacheHierarchy uniqueName="[Customers].[PostalCode]" caption="PostalCode" attribute="1" defaultMemberUniqueName="[Customers].[PostalCode].[All]" allUniqueName="[Customers].[PostalCode].[All]" dimensionUniqueName="[Customers]" displayFolder="" count="0" memberValueDatatype="130" unbalanced="0"/>
    <cacheHierarchy uniqueName="[Customers].[Country]" caption="Country" attribute="1" defaultMemberUniqueName="[Customers].[Country].[All]" allUniqueName="[Customers].[Country].[All]" dimensionUniqueName="[Customers]" displayFolder="" count="2"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Fax]" caption="Fax" attribute="1" defaultMemberUniqueName="[Customers].[Fax].[All]" allUniqueName="[Customers].[Fax].[All]" dimensionUniqueName="[Customers]" displayFolder="" count="0" memberValueDatatype="130" unbalanced="0"/>
    <cacheHierarchy uniqueName="[Employees].[EmployeeID]" caption="EmployeeID" attribute="1" defaultMemberUniqueName="[Employees].[EmployeeID].[All]" allUniqueName="[Employees].[EmployeeID].[All]" dimensionUniqueName="[Employees]" displayFolder="" count="0" memberValueDatatype="20" unbalanced="0"/>
    <cacheHierarchy uniqueName="[Employees].[LastName]" caption="LastName" attribute="1" defaultMemberUniqueName="[Employees].[LastName].[All]" allUniqueName="[Employees].[LastName].[All]" dimensionUniqueName="[Employees]" displayFolder="" count="0" memberValueDatatype="130" unbalanced="0"/>
    <cacheHierarchy uniqueName="[Employees].[FirstName]" caption="FirstName" attribute="1" defaultMemberUniqueName="[Employees].[FirstName].[All]" allUniqueName="[Employees].[FirstName].[All]" dimensionUniqueName="[Employees]" displayFolder="" count="2" memberValueDatatype="130" unbalanced="0"/>
    <cacheHierarchy uniqueName="[Employees].[Title]" caption="Title" attribute="1" defaultMemberUniqueName="[Employees].[Title].[All]" allUniqueName="[Employees].[Title].[All]" dimensionUniqueName="[Employees]" displayFolder="" count="0" memberValueDatatype="130" unbalanced="0"/>
    <cacheHierarchy uniqueName="[Employees].[TitleOfCourtesy]" caption="TitleOfCourtesy" attribute="1" defaultMemberUniqueName="[Employees].[TitleOfCourtesy].[All]" allUniqueName="[Employees].[TitleOfCourtesy].[All]" dimensionUniqueName="[Employees]" displayFolder="" count="0" memberValueDatatype="130" unbalanced="0"/>
    <cacheHierarchy uniqueName="[Employees].[BirthDate]" caption="BirthDate" attribute="1" time="1" defaultMemberUniqueName="[Employees].[BirthDate].[All]" allUniqueName="[Employees].[BirthDate].[All]" dimensionUniqueName="[Employees]" displayFolder="" count="0" memberValueDatatype="7" unbalanced="0"/>
    <cacheHierarchy uniqueName="[Employees].[HireDate]" caption="HireDate" attribute="1" time="1" defaultMemberUniqueName="[Employees].[HireDate].[All]" allUniqueName="[Employees].[HireDate].[All]" dimensionUniqueName="[Employees]" displayFolder="" count="0" memberValueDatatype="7" unbalanced="0"/>
    <cacheHierarchy uniqueName="[Employees].[Address]" caption="Address" attribute="1" defaultMemberUniqueName="[Employees].[Address].[All]" allUniqueName="[Employees].[Address].[All]" dimensionUniqueName="[Employees]" displayFolder="" count="0" memberValueDatatype="130" unbalanced="0"/>
    <cacheHierarchy uniqueName="[Employees].[City]" caption="City" attribute="1" defaultMemberUniqueName="[Employees].[City].[All]" allUniqueName="[Employees].[City].[All]" dimensionUniqueName="[Employees]" displayFolder="" count="0" memberValueDatatype="130" unbalanced="0"/>
    <cacheHierarchy uniqueName="[Employees].[Region]" caption="Region" attribute="1" defaultMemberUniqueName="[Employees].[Region].[All]" allUniqueName="[Employees].[Region].[All]" dimensionUniqueName="[Employees]" displayFolder="" count="0" memberValueDatatype="130" unbalanced="0"/>
    <cacheHierarchy uniqueName="[Employees].[PostalCode]" caption="PostalCode" attribute="1" defaultMemberUniqueName="[Employees].[PostalCode].[All]" allUniqueName="[Employees].[PostalCode].[All]" dimensionUniqueName="[Employees]" displayFolder="" count="0" memberValueDatatype="130" unbalanced="0"/>
    <cacheHierarchy uniqueName="[Employees].[Country]" caption="Country" attribute="1" defaultMemberUniqueName="[Employees].[Country].[All]" allUniqueName="[Employees].[Country].[All]" dimensionUniqueName="[Employees]" displayFolder="" count="0" memberValueDatatype="130" unbalanced="0"/>
    <cacheHierarchy uniqueName="[Employees].[HomePhone]" caption="HomePhone" attribute="1" defaultMemberUniqueName="[Employees].[HomePhone].[All]" allUniqueName="[Employees].[HomePhone].[All]" dimensionUniqueName="[Employees]" displayFolder="" count="0" memberValueDatatype="130" unbalanced="0"/>
    <cacheHierarchy uniqueName="[Employees].[Extension]" caption="Extension" attribute="1" defaultMemberUniqueName="[Employees].[Extension].[All]" allUniqueName="[Employees].[Extension].[All]" dimensionUniqueName="[Employees]" displayFolder="" count="0" memberValueDatatype="130" unbalanced="0"/>
    <cacheHierarchy uniqueName="[Employees].[Photo]" caption="Photo" attribute="1" defaultMemberUniqueName="[Employees].[Photo].[All]" allUniqueName="[Employees].[Photo].[All]" dimensionUniqueName="[Employees]" displayFolder="" count="0" memberValueDatatype="130" unbalanced="0"/>
    <cacheHierarchy uniqueName="[Employees].[Notes]" caption="Notes" attribute="1" defaultMemberUniqueName="[Employees].[Notes].[All]" allUniqueName="[Employees].[Notes].[All]" dimensionUniqueName="[Employees]" displayFolder="" count="0" memberValueDatatype="130" unbalanced="0"/>
    <cacheHierarchy uniqueName="[Employees].[ReportsTo]" caption="ReportsTo" attribute="1" defaultMemberUniqueName="[Employees].[ReportsTo].[All]" allUniqueName="[Employees].[ReportsTo].[All]" dimensionUniqueName="[Employees]" displayFolder="" count="0" memberValueDatatype="20" unbalanced="0"/>
    <cacheHierarchy uniqueName="[MeasuresTable].[DummyColumn]" caption="DummyColumn" attribute="1" defaultMemberUniqueName="[MeasuresTable].[DummyColumn].[All]" allUniqueName="[MeasuresTable].[DummyColumn].[All]" dimensionUniqueName="[MeasuresTable]" displayFolder="" count="0" memberValueDatatype="130" unbalanced="0"/>
    <cacheHierarchy uniqueName="[Order Details].[OrderID]" caption="OrderID" attribute="1" defaultMemberUniqueName="[Order Details].[OrderID].[All]" allUniqueName="[Order Details].[OrderID].[All]" dimensionUniqueName="[Order Details]" displayFolder="" count="0" memberValueDatatype="20" unbalanced="0"/>
    <cacheHierarchy uniqueName="[Order Details].[ProductID]" caption="ProductID" attribute="1" defaultMemberUniqueName="[Order Details].[ProductID].[All]" allUniqueName="[Order Details].[ProductID].[All]" dimensionUniqueName="[Order Details]" displayFolder="" count="0" memberValueDatatype="20" unbalanced="0"/>
    <cacheHierarchy uniqueName="[Order Details].[UnitPrice]" caption="UnitPrice" attribute="1" defaultMemberUniqueName="[Order Details].[UnitPrice].[All]" allUniqueName="[Order Details].[UnitPrice].[All]" dimensionUniqueName="[Order Details]" displayFolder="" count="0" memberValueDatatype="5" unbalanced="0"/>
    <cacheHierarchy uniqueName="[Order Details].[Quantity]" caption="Quantity" attribute="1" defaultMemberUniqueName="[Order Details].[Quantity].[All]" allUniqueName="[Order Details].[Quantity].[All]" dimensionUniqueName="[Order Details]" displayFolder="" count="0" memberValueDatatype="20" unbalanced="0"/>
    <cacheHierarchy uniqueName="[Order Details].[Discount]" caption="Discount" attribute="1" defaultMemberUniqueName="[Order Details].[Discount].[All]" allUniqueName="[Order Details].[Discount].[All]" dimensionUniqueName="[Order Details]" displayFolder="" count="0" memberValueDatatype="5" unbalanced="0"/>
    <cacheHierarchy uniqueName="[Order Details].[subtotal]" caption="subtotal" attribute="1" defaultMemberUniqueName="[Order Details].[subtotal].[All]" allUniqueName="[Order Details].[subtotal].[All]" dimensionUniqueName="[Order Details]" displayFolder="" count="0" memberValueDatatype="6" unbalanced="0"/>
    <cacheHierarchy uniqueName="[Order Details].[Productname]" caption="Productname" attribute="1" defaultMemberUniqueName="[Order Details].[Productname].[All]" allUniqueName="[Order Details].[Productname].[All]" dimensionUniqueName="[Order Details]" displayFolder="" count="0" memberValueDatatype="130" unbalanced="0"/>
    <cacheHierarchy uniqueName="[Order Details].[Customername]" caption="Customername" attribute="1" defaultMemberUniqueName="[Order Details].[Customername].[All]" allUniqueName="[Order Details].[Customername].[All]" dimensionUniqueName="[Order Details]" displayFolder="" count="0" memberValueDatatype="130" unbalanced="0"/>
    <cacheHierarchy uniqueName="[Order Details].[Country]" caption="Country" attribute="1" defaultMemberUniqueName="[Order Details].[Country].[All]" allUniqueName="[Order Details].[Country].[All]" dimensionUniqueName="[Order Details]" displayFolder="" count="0" memberValueDatatype="130" unbalanced="0"/>
    <cacheHierarchy uniqueName="[Order Details].[Cats]" caption="Cats" attribute="1" defaultMemberUniqueName="[Order Details].[Cats].[All]" allUniqueName="[Order Details].[Cats].[All]" dimensionUniqueName="[Order Details]" displayFolder="" count="0" memberValueDatatype="130" unbalanced="0"/>
    <cacheHierarchy uniqueName="[Order Details].[Continent]" caption="Continent" attribute="1" defaultMemberUniqueName="[Order Details].[Continent].[All]" allUniqueName="[Order Details].[Continent].[All]" dimensionUniqueName="[Order Details]" displayFolder="" count="0" memberValueDatatype="130" unbalanced="0"/>
    <cacheHierarchy uniqueName="[Orders].[OrderID]" caption="OrderID" attribute="1" defaultMemberUniqueName="[Orders].[OrderID].[All]" allUniqueName="[Orders].[OrderID].[All]" dimensionUniqueName="[Orders]" displayFolder="" count="0" memberValueDatatype="20" unbalanced="0"/>
    <cacheHierarchy uniqueName="[Orders].[CustomerID]" caption="CustomerID" attribute="1" defaultMemberUniqueName="[Orders].[CustomerID].[All]" allUniqueName="[Orders].[CustomerID].[All]" dimensionUniqueName="[Orders]" displayFolder="" count="0" memberValueDatatype="130" unbalanced="0"/>
    <cacheHierarchy uniqueName="[Orders].[EmployeeID]" caption="EmployeeID" attribute="1" defaultMemberUniqueName="[Orders].[EmployeeID].[All]" allUniqueName="[Orders].[EmployeeID].[All]" dimensionUniqueName="[Orders]" displayFolder="" count="0" memberValueDatatype="20" unbalanced="0"/>
    <cacheHierarchy uniqueName="[Orders].[OrderDate]" caption="OrderDate" attribute="1" time="1" defaultMemberUniqueName="[Orders].[OrderDate].[All]" allUniqueName="[Orders].[OrderDate].[All]" dimensionUniqueName="[Orders]" displayFolder="" count="0" memberValueDatatype="7" unbalanced="0"/>
    <cacheHierarchy uniqueName="[Orders].[RequiredDate]" caption="RequiredDate" attribute="1" time="1" defaultMemberUniqueName="[Orders].[RequiredDate].[All]" allUniqueName="[Orders].[RequiredDate].[All]" dimensionUniqueName="[Orders]" displayFolder="" count="0" memberValueDatatype="7" unbalanced="0"/>
    <cacheHierarchy uniqueName="[Orders].[ShippedDate]" caption="ShippedDate" attribute="1" time="1" defaultMemberUniqueName="[Orders].[ShippedDate].[All]" allUniqueName="[Orders].[ShippedDate].[All]" dimensionUniqueName="[Orders]" displayFolder="" count="0" memberValueDatatype="7" unbalanced="0"/>
    <cacheHierarchy uniqueName="[Orders].[ShipVia]" caption="ShipVia" attribute="1" defaultMemberUniqueName="[Orders].[ShipVia].[All]" allUniqueName="[Orders].[ShipVia].[All]" dimensionUniqueName="[Orders]" displayFolder="" count="0" memberValueDatatype="20" unbalanced="0"/>
    <cacheHierarchy uniqueName="[Orders].[Freight]" caption="Freight" attribute="1" defaultMemberUniqueName="[Orders].[Freight].[All]" allUniqueName="[Orders].[Freight].[All]" dimensionUniqueName="[Orders]" displayFolder="" count="0" memberValueDatatype="5" unbalanced="0"/>
    <cacheHierarchy uniqueName="[Orders].[ShipName]" caption="ShipName" attribute="1" defaultMemberUniqueName="[Orders].[ShipName].[All]" allUniqueName="[Orders].[ShipName].[All]" dimensionUniqueName="[Orders]" displayFolder="" count="0" memberValueDatatype="130" unbalanced="0"/>
    <cacheHierarchy uniqueName="[Orders].[ShipAddress]" caption="ShipAddress" attribute="1" defaultMemberUniqueName="[Orders].[ShipAddress].[All]" allUniqueName="[Orders].[ShipAddress].[All]" dimensionUniqueName="[Orders]" displayFolder="" count="0" memberValueDatatype="130" unbalanced="0"/>
    <cacheHierarchy uniqueName="[Orders].[ShipCity]" caption="ShipCity" attribute="1" defaultMemberUniqueName="[Orders].[ShipCity].[All]" allUniqueName="[Orders].[ShipCity].[All]" dimensionUniqueName="[Orders]" displayFolder="" count="0" memberValueDatatype="130" unbalanced="0"/>
    <cacheHierarchy uniqueName="[Orders].[ShipRegion]" caption="ShipRegion" attribute="1" defaultMemberUniqueName="[Orders].[ShipRegion].[All]" allUniqueName="[Orders].[ShipRegion].[All]" dimensionUniqueName="[Orders]" displayFolder="" count="0" memberValueDatatype="130" unbalanced="0"/>
    <cacheHierarchy uniqueName="[Orders].[ShipPostalCode]" caption="ShipPostalCode" attribute="1" defaultMemberUniqueName="[Orders].[ShipPostalCode].[All]" allUniqueName="[Orders].[ShipPostalCode].[All]" dimensionUniqueName="[Orders]" displayFolder="" count="0" memberValueDatatype="130" unbalanced="0"/>
    <cacheHierarchy uniqueName="[Orders].[ShipCountry]" caption="ShipCountry" attribute="1" defaultMemberUniqueName="[Orders].[ShipCountry].[All]" allUniqueName="[Orders].[ShipCountry].[All]" dimensionUniqueName="[Orders]" displayFolder="" count="0" memberValueDatatype="130" unbalanced="0"/>
    <cacheHierarchy uniqueName="[Orders].[SalesMonth]" caption="SalesMonth" attribute="1" defaultMemberUniqueName="[Orders].[SalesMonth].[All]" allUniqueName="[Orders].[SalesMonth].[All]" dimensionUniqueName="[Orders]" displayFolder="" count="0" memberValueDatatype="130" unbalanced="0"/>
    <cacheHierarchy uniqueName="[Orders].[SalesYear]" caption="SalesYear" attribute="1" defaultMemberUniqueName="[Orders].[SalesYear].[All]" allUniqueName="[Orders].[SalesYear].[All]" dimensionUniqueName="[Orders]" displayFolder="" count="0" memberValueDatatype="20" unbalanced="0"/>
    <cacheHierarchy uniqueName="[Orders].[Calculated Column 1]" caption="Calculated Column 1" attribute="1" defaultMemberUniqueName="[Orders].[Calculated Column 1].[All]" allUniqueName="[Orders].[Calculated Column 1].[All]" dimensionUniqueName="[Orders]" displayFolder="" count="0" memberValueDatatype="20" unbalanced="0"/>
    <cacheHierarchy uniqueName="[Orders].[Month Recalc]" caption="Month Recalc" attribute="1" defaultMemberUniqueName="[Orders].[Month Recalc].[All]" allUniqueName="[Orders].[Month Recalc].[All]" dimensionUniqueName="[Orders]" displayFolder="" count="0" memberValueDatatype="130" unbalanced="0"/>
    <cacheHierarchy uniqueName="[Products].[ProductID]" caption="ProductID" attribute="1" defaultMemberUniqueName="[Products].[ProductID].[All]" allUniqueName="[Products].[ProductID].[All]" dimensionUniqueName="[Products]" displayFolder="" count="0" memberValueDatatype="2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upplierID]" caption="SupplierID" attribute="1" defaultMemberUniqueName="[Products].[SupplierID].[All]" allUniqueName="[Products].[SupplierID].[All]" dimensionUniqueName="[Products]" displayFolder="" count="0" memberValueDatatype="20" unbalanced="0"/>
    <cacheHierarchy uniqueName="[Products].[CategoryID]" caption="CategoryID" attribute="1" defaultMemberUniqueName="[Products].[CategoryID].[All]" allUniqueName="[Products].[CategoryID].[All]" dimensionUniqueName="[Products]" displayFolder="" count="0" memberValueDatatype="20" unbalanced="0"/>
    <cacheHierarchy uniqueName="[Products].[QuantityPerUnit]" caption="QuantityPerUnit" attribute="1" defaultMemberUniqueName="[Products].[QuantityPerUnit].[All]" allUniqueName="[Products].[QuantityPerUnit].[All]" dimensionUniqueName="[Products]" displayFolder="" count="0" memberValueDatatype="130" unbalanced="0"/>
    <cacheHierarchy uniqueName="[Products].[UnitPrice]" caption="UnitPrice" attribute="1" defaultMemberUniqueName="[Products].[UnitPrice].[All]" allUniqueName="[Products].[UnitPrice].[All]" dimensionUniqueName="[Products]" displayFolder="" count="0" memberValueDatatype="5" unbalanced="0"/>
    <cacheHierarchy uniqueName="[Products].[UnitsInStock]" caption="UnitsInStock" attribute="1" defaultMemberUniqueName="[Products].[UnitsInStock].[All]" allUniqueName="[Products].[UnitsInStock].[All]" dimensionUniqueName="[Products]" displayFolder="" count="0" memberValueDatatype="20" unbalanced="0"/>
    <cacheHierarchy uniqueName="[Products].[UnitsOnOrder]" caption="UnitsOnOrder" attribute="1" defaultMemberUniqueName="[Products].[UnitsOnOrder].[All]" allUniqueName="[Products].[UnitsOnOrder].[All]" dimensionUniqueName="[Products]" displayFolder="" count="0" memberValueDatatype="20" unbalanced="0"/>
    <cacheHierarchy uniqueName="[Products].[ReorderLevel]" caption="ReorderLevel" attribute="1" defaultMemberUniqueName="[Products].[ReorderLevel].[All]" allUniqueName="[Products].[ReorderLevel].[All]" dimensionUniqueName="[Products]" displayFolder="" count="0" memberValueDatatype="20" unbalanced="0"/>
    <cacheHierarchy uniqueName="[Products].[Discontinued]" caption="Discontinued" attribute="1" defaultMemberUniqueName="[Products].[Discontinued].[All]" allUniqueName="[Products].[Discontinued].[All]" dimensionUniqueName="[Products]" displayFolder="" count="0" memberValueDatatype="11" unbalanced="0"/>
    <cacheHierarchy uniqueName="[Products].[NrOrders]" caption="NrOrders" attribute="1" defaultMemberUniqueName="[Products].[NrOrders].[All]" allUniqueName="[Products].[NrOrders].[All]" dimensionUniqueName="[Products]" displayFolder="" count="0" memberValueDatatype="20" unbalanced="0"/>
    <cacheHierarchy uniqueName="[Products].[NrOrdersToGlobal]" caption="NrOrdersToGlobal" attribute="1" defaultMemberUniqueName="[Products].[NrOrdersToGlobal].[All]" allUniqueName="[Products].[NrOrdersToGlobal].[All]" dimensionUniqueName="[Products]" displayFolder="" count="0" memberValueDatatype="5" unbalanced="0"/>
    <cacheHierarchy uniqueName="[Products].[Alt NrOrders]" caption="Alt NrOrders" attribute="1" defaultMemberUniqueName="[Products].[Alt NrOrders].[All]" allUniqueName="[Products].[Alt NrOrders].[All]" dimensionUniqueName="[Products]" displayFolder="" count="0" memberValueDatatype="20" unbalanced="0"/>
    <cacheHierarchy uniqueName="[Shippers].[ShipperID]" caption="ShipperID" attribute="1" defaultMemberUniqueName="[Shippers].[ShipperID].[All]" allUniqueName="[Shippers].[ShipperID].[All]" dimensionUniqueName="[Shippers]" displayFolder="" count="0" memberValueDatatype="20" unbalanced="0"/>
    <cacheHierarchy uniqueName="[Shippers].[CompanyName]" caption="CompanyName" attribute="1" defaultMemberUniqueName="[Shippers].[CompanyName].[All]" allUniqueName="[Shippers].[CompanyName].[All]" dimensionUniqueName="[Shippers]" displayFolder="" count="2" memberValueDatatype="130" unbalanced="0">
      <fieldsUsage count="2">
        <fieldUsage x="-1"/>
        <fieldUsage x="1"/>
      </fieldsUsage>
    </cacheHierarchy>
    <cacheHierarchy uniqueName="[Shippers].[Phone]" caption="Phone" attribute="1" defaultMemberUniqueName="[Shippers].[Phone].[All]" allUniqueName="[Shippers].[Phone].[All]" dimensionUniqueName="[Shippers]" displayFolder="" count="0" memberValueDatatype="130" unbalanced="0"/>
    <cacheHierarchy uniqueName="[Suppliers].[SupplierID]" caption="SupplierID" attribute="1" defaultMemberUniqueName="[Suppliers].[SupplierID].[All]" allUniqueName="[Suppliers].[SupplierID].[All]" dimensionUniqueName="[Suppliers]" displayFolder="" count="0" memberValueDatatype="20" unbalanced="0"/>
    <cacheHierarchy uniqueName="[Suppliers].[CompanyName]" caption="CompanyName" attribute="1" defaultMemberUniqueName="[Suppliers].[CompanyName].[All]" allUniqueName="[Suppliers].[CompanyName].[All]" dimensionUniqueName="[Suppliers]" displayFolder="" count="0" memberValueDatatype="130" unbalanced="0"/>
    <cacheHierarchy uniqueName="[Suppliers].[ContactName]" caption="ContactName" attribute="1" defaultMemberUniqueName="[Suppliers].[ContactName].[All]" allUniqueName="[Suppliers].[ContactName].[All]" dimensionUniqueName="[Suppliers]" displayFolder="" count="0" memberValueDatatype="130" unbalanced="0"/>
    <cacheHierarchy uniqueName="[Suppliers].[ContactTitle]" caption="ContactTitle" attribute="1" defaultMemberUniqueName="[Suppliers].[ContactTitle].[All]" allUniqueName="[Suppliers].[ContactTitle].[All]" dimensionUniqueName="[Suppliers]" displayFolder="" count="0" memberValueDatatype="130" unbalanced="0"/>
    <cacheHierarchy uniqueName="[Suppliers].[Address]" caption="Address" attribute="1" defaultMemberUniqueName="[Suppliers].[Address].[All]" allUniqueName="[Suppliers].[Address].[All]" dimensionUniqueName="[Suppliers]" displayFolder="" count="0" memberValueDatatype="130" unbalanced="0"/>
    <cacheHierarchy uniqueName="[Suppliers].[City]" caption="City" attribute="1" defaultMemberUniqueName="[Suppliers].[City].[All]" allUniqueName="[Suppliers].[City].[All]" dimensionUniqueName="[Suppliers]" displayFolder="" count="0" memberValueDatatype="130" unbalanced="0"/>
    <cacheHierarchy uniqueName="[Suppliers].[Region]" caption="Region" attribute="1" defaultMemberUniqueName="[Suppliers].[Region].[All]" allUniqueName="[Suppliers].[Region].[All]" dimensionUniqueName="[Suppliers]" displayFolder="" count="0" memberValueDatatype="130" unbalanced="0"/>
    <cacheHierarchy uniqueName="[Suppliers].[PostalCode]" caption="PostalCode" attribute="1" defaultMemberUniqueName="[Suppliers].[PostalCode].[All]" allUniqueName="[Suppliers].[PostalCode].[All]" dimensionUniqueName="[Suppliers]" displayFolder="" count="0" memberValueDatatype="130" unbalanced="0"/>
    <cacheHierarchy uniqueName="[Suppliers].[Country]" caption="Country" attribute="1" defaultMemberUniqueName="[Suppliers].[Country].[All]" allUniqueName="[Suppliers].[Country].[All]" dimensionUniqueName="[Suppliers]" displayFolder="" count="0" memberValueDatatype="130" unbalanced="0"/>
    <cacheHierarchy uniqueName="[Suppliers].[Phone]" caption="Phone" attribute="1" defaultMemberUniqueName="[Suppliers].[Phone].[All]" allUniqueName="[Suppliers].[Phone].[All]" dimensionUniqueName="[Suppliers]" displayFolder="" count="0" memberValueDatatype="130" unbalanced="0"/>
    <cacheHierarchy uniqueName="[Suppliers].[Fax]" caption="Fax" attribute="1" defaultMemberUniqueName="[Suppliers].[Fax].[All]" allUniqueName="[Suppliers].[Fax].[All]" dimensionUniqueName="[Suppliers]" displayFolder="" count="0" memberValueDatatype="130" unbalanced="0"/>
    <cacheHierarchy uniqueName="[Suppliers].[HomePage]" caption="HomePage" attribute="1" defaultMemberUniqueName="[Suppliers].[HomePage].[All]" allUniqueName="[Suppliers].[HomePage].[All]" dimensionUniqueName="[Suppliers]" displayFolder="" count="0" memberValueDatatype="130" unbalanced="0"/>
    <cacheHierarchy uniqueName="[tblObjectives].[Countries]" caption="Countries" attribute="1" defaultMemberUniqueName="[tblObjectives].[Countries].[All]" allUniqueName="[tblObjectives].[Countries].[All]" dimensionUniqueName="[tblObjectives]" displayFolder="" count="0" memberValueDatatype="130" unbalanced="0"/>
    <cacheHierarchy uniqueName="[tblObjectives].[Forecasts 2019]" caption="Forecasts 2019" attribute="1" defaultMemberUniqueName="[tblObjectives].[Forecasts 2019].[All]" allUniqueName="[tblObjectives].[Forecasts 2019].[All]" dimensionUniqueName="[tblObjectives]" displayFolder="" count="0" memberValueDatatype="20" unbalanced="0"/>
    <cacheHierarchy uniqueName="[tblObjectives].[Continent]" caption="Continent" attribute="1" defaultMemberUniqueName="[tblObjectives].[Continent].[All]" allUniqueName="[tblObjectives].[Continent].[All]" dimensionUniqueName="[tblObjectives]" displayFolder="" count="0" memberValueDatatype="130" unbalanced="0"/>
    <cacheHierarchy uniqueName="[Measures].[Sum of Forecasts 2019]" caption="S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Average of Forecasts 2019]" caption="Average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Maximum of Forecasts 2019]" caption="Maxim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Distinct Count of Forecasts 2019]" caption="Distinct Count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Count of Customername]" caption="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Count of CompanyName]" caption="Count of CompanyName" measure="1" displayFolder="" measureGroup="Customers" count="0">
      <extLst>
        <ext xmlns:x15="http://schemas.microsoft.com/office/spreadsheetml/2010/11/main" uri="{B97F6D7D-B522-45F9-BDA1-12C45D357490}">
          <x15:cacheHierarchy aggregatedColumn="24"/>
        </ext>
      </extLst>
    </cacheHierarchy>
    <cacheHierarchy uniqueName="[Measures].[Distinct Count of CompanyName]" caption="Distinct Count of CompanyName" measure="1" displayFolder="" measureGroup="Customers" count="0">
      <extLst>
        <ext xmlns:x15="http://schemas.microsoft.com/office/spreadsheetml/2010/11/main" uri="{B97F6D7D-B522-45F9-BDA1-12C45D357490}">
          <x15:cacheHierarchy aggregatedColumn="24"/>
        </ext>
      </extLst>
    </cacheHierarchy>
    <cacheHierarchy uniqueName="[Measures].[Sum of subtotal]" caption="Sum of subtotal" measure="1" displayFolder="" measureGroup="Order Details" count="0">
      <extLst>
        <ext xmlns:x15="http://schemas.microsoft.com/office/spreadsheetml/2010/11/main" uri="{B97F6D7D-B522-45F9-BDA1-12C45D357490}">
          <x15:cacheHierarchy aggregatedColumn="57"/>
        </ext>
      </extLst>
    </cacheHierarchy>
    <cacheHierarchy uniqueName="[Measures].[Sum of NrOrders]" caption="Sum of NrOrders" measure="1" displayFolder="" measureGroup="Products" count="0">
      <extLst>
        <ext xmlns:x15="http://schemas.microsoft.com/office/spreadsheetml/2010/11/main" uri="{B97F6D7D-B522-45F9-BDA1-12C45D357490}">
          <x15:cacheHierarchy aggregatedColumn="91"/>
        </ext>
      </extLst>
    </cacheHierarchy>
    <cacheHierarchy uniqueName="[Measures].[Count of Productname]" caption="Count of Productname" measure="1" displayFolder="" measureGroup="Order Details" count="0">
      <extLst>
        <ext xmlns:x15="http://schemas.microsoft.com/office/spreadsheetml/2010/11/main" uri="{B97F6D7D-B522-45F9-BDA1-12C45D357490}">
          <x15:cacheHierarchy aggregatedColumn="58"/>
        </ext>
      </extLst>
    </cacheHierarchy>
    <cacheHierarchy uniqueName="[Measures].[Distinct Count of Customername]" caption="Distinct 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Sum of OrderID]" caption="Sum of OrderID" measure="1" displayFolder="" measureGroup="Order Details" count="0">
      <extLst>
        <ext xmlns:x15="http://schemas.microsoft.com/office/spreadsheetml/2010/11/main" uri="{B97F6D7D-B522-45F9-BDA1-12C45D357490}">
          <x15:cacheHierarchy aggregatedColumn="52"/>
        </ext>
      </extLst>
    </cacheHierarchy>
    <cacheHierarchy uniqueName="[Measures].[Count of OrderID]" caption="Count of OrderID" measure="1" displayFolder="" measureGroup="Order Details" count="0">
      <extLst>
        <ext xmlns:x15="http://schemas.microsoft.com/office/spreadsheetml/2010/11/main" uri="{B97F6D7D-B522-45F9-BDA1-12C45D357490}">
          <x15:cacheHierarchy aggregatedColumn="52"/>
        </ext>
      </extLst>
    </cacheHierarchy>
    <cacheHierarchy uniqueName="[Measures].[TotalOutsideUSA]" caption="TotalOutsideUSA" measure="1" displayFolder="" measureGroup="Order Details" count="0"/>
    <cacheHierarchy uniqueName="[Measures].[Grandtotal]" caption="Grandtotal" measure="1" displayFolder="" measureGroup="Order Details" count="0"/>
    <cacheHierarchy uniqueName="[Measures].[TotalUSA]" caption="TotalUSA" measure="1" displayFolder="" measureGroup="Order Details" count="0" oneField="1">
      <fieldsUsage count="1">
        <fieldUsage x="3"/>
      </fieldsUsage>
    </cacheHierarchy>
    <cacheHierarchy uniqueName="[Measures].[TotalBeveragesUSA]" caption="TotalBeveragesUSA" measure="1" displayFolder="" measureGroup="Order Details" count="0"/>
    <cacheHierarchy uniqueName="[Measures].[TotalUSA-UK]" caption="TotalUSA-UK" measure="1" displayFolder="" measureGroup="Order Details" count="0"/>
    <cacheHierarchy uniqueName="[Measures].[ForecastsGrandTotal]" caption="ForecastsGrandTotal" measure="1" displayFolder="" measureGroup="tblObjectives" count="0"/>
    <cacheHierarchy uniqueName="[Measures].[ForecastsGrandTotalAbs]" caption="ForecastsGrandTotalAbs" measure="1" displayFolder="" measureGroup="tblObjectives" count="0"/>
    <cacheHierarchy uniqueName="[Measures].[DistinctClients]" caption="DistinctClients" measure="1" displayFolder="" measureGroup="Order Details" count="0"/>
    <cacheHierarchy uniqueName="[Measures].[DiscountAmount]" caption="DiscountAmount" measure="1" displayFolder="" measureGroup="Order Details" count="0"/>
    <cacheHierarchy uniqueName="[Measures].[PercDiscountOfGlobalTotal]" caption="PercDiscountOfGlobalTotal" measure="1" displayFolder="" measureGroup="Order Details" count="0"/>
    <cacheHierarchy uniqueName="[Measures].[DiscountAmountYTD]" caption="DiscountAmountYTD" measure="1" displayFolder="" measureGroup="Order Details" count="0"/>
    <cacheHierarchy uniqueName="[Measures].[DiscountAmountYTDPerc]" caption="DiscountAmountYTDPerc" measure="1" displayFolder="" measureGroup="Order Details" count="0"/>
    <cacheHierarchy uniqueName="[Measures].[GTlastyear]" caption="GTlastyear" measure="1" displayFolder="" measureGroup="Order Details" count="0"/>
    <cacheHierarchy uniqueName="[Measures].[GTpreviousQ]" caption="GTpreviousQ" measure="1" displayFolder="" measureGroup="Order Details" count="0"/>
    <cacheHierarchy uniqueName="[Measures].[MonthTDsales]" caption="MonthTDsales" measure="1" displayFolder="" measureGroup="Order Details" count="0"/>
    <cacheHierarchy uniqueName="[Measures].[NrProdOrders]" caption="NrProdOrders" measure="1" displayFolder="" measureGroup="Order Details" count="0"/>
    <cacheHierarchy uniqueName="[Measures].[RunningTotal]" caption="RunningTotal" measure="1" displayFolder="" measureGroup="Order Details" count="0"/>
    <cacheHierarchy uniqueName="[Measures].[RunningTotal-30d]" caption="RunningTotal-30d" measure="1" displayFolder="" measureGroup="Order Details" count="0"/>
    <cacheHierarchy uniqueName="[Measures].[SalesUntil]" caption="SalesUntil" measure="1" displayFolder="" measureGroup="MeasuresTable" count="0"/>
    <cacheHierarchy uniqueName="[Measures].[Result]" caption="Result" measure="1" displayFolder="" measureGroup="Orders" count="0"/>
    <cacheHierarchy uniqueName="[Measures].[__XL_Count Orders]" caption="__XL_Count Orders" measure="1" displayFolder="" measureGroup="Orders" count="0" hidden="1"/>
    <cacheHierarchy uniqueName="[Measures].[__XL_Count Products]" caption="__XL_Count Products" measure="1" displayFolder="" measureGroup="Products" count="0" hidden="1"/>
    <cacheHierarchy uniqueName="[Measures].[__XL_Count Order Details]" caption="__XL_Count Order Details" measure="1" displayFolder="" measureGroup="Order Details" count="0" hidden="1"/>
    <cacheHierarchy uniqueName="[Measures].[__XL_Count Customers]" caption="__XL_Count Customers" measure="1" displayFolder="" measureGroup="Customers" count="0" hidden="1"/>
    <cacheHierarchy uniqueName="[Measures].[__XL_Count Categories]" caption="__XL_Count Categories" measure="1" displayFolder="" measureGroup="Categories" count="0" hidden="1"/>
    <cacheHierarchy uniqueName="[Measures].[__XL_Count Employees]" caption="__XL_Count Employees" measure="1" displayFolder="" measureGroup="Employees" count="0" hidden="1"/>
    <cacheHierarchy uniqueName="[Measures].[__XL_Count Suppliers]" caption="__XL_Count Suppliers" measure="1" displayFolder="" measureGroup="Suppliers" count="0" hidden="1"/>
    <cacheHierarchy uniqueName="[Measures].[__XL_Count Calendar]" caption="__XL_Count Calendar" measure="1" displayFolder="" measureGroup="Calendar" count="0" hidden="1"/>
    <cacheHierarchy uniqueName="[Measures].[__XL_Count tblObjectives]" caption="__XL_Count tblObjectives" measure="1" displayFolder="" measureGroup="tblObjectives" count="0" hidden="1"/>
    <cacheHierarchy uniqueName="[Measures].[__XL_Count Shippers]" caption="__XL_Count Shippers" measure="1" displayFolder="" measureGroup="Shippers" count="0" hidden="1"/>
    <cacheHierarchy uniqueName="[Measures].[__XL_Count MeasuresTable]" caption="__XL_Count MeasuresTable" measure="1" displayFolder="" measureGroup="MeasuresTable" count="0" hidden="1"/>
    <cacheHierarchy uniqueName="[Measures].[__XL_Count Calendar1]" caption="__XL_Count Calendar1" measure="1" displayFolder="" measureGroup="Calendar Disconnected" count="0" hidden="1"/>
    <cacheHierarchy uniqueName="[Measures].[__No measures defined]" caption="__No measures defined" measure="1" displayFolder="" count="0" hidden="1"/>
    <cacheHierarchy uniqueName="[Measures].[_Result Goal]" caption="_Result Goal" measure="1" displayFolder="" measureGroup="Orders" count="0" hidden="1"/>
    <cacheHierarchy uniqueName="[Measures].[_Result Status]" caption="_Result Status" measure="1" displayFolder="" measureGroup="Orders" count="0" hidden="1"/>
    <cacheHierarchy uniqueName="[My Portfolio]" caption="My Portfolio" set="1" parentSet="82" displayFolder="" count="0" unbalanced="0" unbalancedGroup="0">
      <extLst>
        <ext xmlns:x14="http://schemas.microsoft.com/office/spreadsheetml/2009/9/main" uri="{8CF416AD-EC4C-4aba-99F5-12A058AE0983}">
          <x14:cacheHierarchy flattenHierarchies="0" hierarchizeDistinct="0"/>
        </ext>
      </extLst>
    </cacheHierarchy>
  </cacheHierarchies>
  <kpis count="1">
    <kpi uniqueName="Result" caption="Result" displayFolder="" measureGroup="Orders" parent="" value="[Measures].[Result]" goal="[Measures].[_Result Goal]" status="[Measures].[_Result Status]" trend="" weight=""/>
  </kpis>
  <calculatedMembers count="2">
    <calculatedMember name="[My Portfolio]" mdx="{([Products].[ProductName].&amp;[Aniseed Syrup]),([Products].[ProductName].&amp;[Camembert Pierrot]),([Products].[ProductName].&amp;[Chai]),([Products].[ProductName].&amp;[Chang]),([Products].[ProductName].&amp;[Chocolade]),([Products].[ProductName].&amp;[Côte de Blaye]),([Products].[ProductName].&amp;[Geitost]),([Products].[ProductName].&amp;[Genen Shouyu]),([Products].[ProductName].&amp;[Grandma's Boysenberry Spread]),([Products].[ProductName].&amp;[Gustaf's Knäckebröd]),([Products].[ProductName].&amp;[Ipoh Coffee]),([Products].[ProductName].&amp;[Longlife Tofu]),([Products].[ProductName].&amp;[Manjimup Dried Apples]),([Products].[ProductName].&amp;[Mascarpone Fabioli]),([Products].[ProductName].&amp;[Mozzarella di Giovanni]),([Products].[ProductName].&amp;[Queso Cabrales]),([Products].[ProductName].&amp;[Queso Manchego La Pastora]),([Products].[ProductName].&amp;[Raclette Courdavault]),([Products].[ProductName].&amp;[Ravioli Angelo]),([Products].[ProductName].&amp;[Rhönbräu Klosterbier]),([Products].[ProductName].&amp;[Schoggi Schokolade]),([Products].[ProductName].&amp;[Scottish Longbreads]),([Products].[ProductName].&amp;[Sirop d'érable]),([Products].[ProductName].&amp;[Steeleye Stout]),([Products].[ProductName].&amp;[Tarte au sucre]),([Products].[ProductName].&amp;[Teatime Chocolate Biscuits]),([Products].[ProductName].&amp;[Tofu]),([Products].[ProductName].&amp;[Vegie-spread]),([Products].[ProductName].&amp;[Zaanse koeken]),([Products].[ProductName].[All])}" set="1">
      <extLst>
        <ext xmlns:x14="http://schemas.microsoft.com/office/spreadsheetml/2009/9/main" uri="{0C70D0D5-359C-4a49-802D-23BBF952B5CE}">
          <x14:calculatedMember flattenHierarchies="0" hierarchizeDistinct="0">
            <x14:tupleSet rowCount="30">
              <x14:headers>
                <x14:header uniqueName="[Products].[ProductName].[ProductName]" hierarchyName="[Products].[ProductName]"/>
              </x14:headers>
              <x14:rows>
                <x14:row>
                  <x14:rowItem u="[Products].[ProductName].&amp;[Aniseed Syrup]" d="Aniseed Syrup"/>
                </x14:row>
                <x14:row>
                  <x14:rowItem u="[Products].[ProductName].&amp;[Camembert Pierrot]" d="Camembert Pierrot"/>
                </x14:row>
                <x14:row>
                  <x14:rowItem u="[Products].[ProductName].&amp;[Chai]" d="Chai"/>
                </x14:row>
                <x14:row>
                  <x14:rowItem u="[Products].[ProductName].&amp;[Chang]" d="Chang"/>
                </x14:row>
                <x14:row>
                  <x14:rowItem u="[Products].[ProductName].&amp;[Chocolade]" d="Chocolade"/>
                </x14:row>
                <x14:row>
                  <x14:rowItem u="[Products].[ProductName].&amp;[Côte de Blaye]" d="Côte de Blaye"/>
                </x14:row>
                <x14:row>
                  <x14:rowItem u="[Products].[ProductName].&amp;[Geitost]" d="Geitost"/>
                </x14:row>
                <x14:row>
                  <x14:rowItem u="[Products].[ProductName].&amp;[Genen Shouyu]" d="Genen Shouyu"/>
                </x14:row>
                <x14:row>
                  <x14:rowItem u="[Products].[ProductName].&amp;[Grandma's Boysenberry Spread]" d="Grandma's Boysenberry Spread"/>
                </x14:row>
                <x14:row>
                  <x14:rowItem u="[Products].[ProductName].&amp;[Gustaf's Knäckebröd]" d="Gustaf's Knäckebröd"/>
                </x14:row>
                <x14:row>
                  <x14:rowItem u="[Products].[ProductName].&amp;[Ipoh Coffee]" d="Ipoh Coffee"/>
                </x14:row>
                <x14:row>
                  <x14:rowItem u="[Products].[ProductName].&amp;[Longlife Tofu]" d="Longlife Tofu"/>
                </x14:row>
                <x14:row>
                  <x14:rowItem u="[Products].[ProductName].&amp;[Manjimup Dried Apples]" d="Manjimup Dried Apples"/>
                </x14:row>
                <x14:row>
                  <x14:rowItem u="[Products].[ProductName].&amp;[Mascarpone Fabioli]" d="Mascarpone Fabioli"/>
                </x14:row>
                <x14:row>
                  <x14:rowItem u="[Products].[ProductName].&amp;[Mozzarella di Giovanni]" d="Mozzarella di Giovanni"/>
                </x14:row>
                <x14:row>
                  <x14:rowItem u="[Products].[ProductName].&amp;[Queso Cabrales]" d="Queso Cabrales"/>
                </x14:row>
                <x14:row>
                  <x14:rowItem u="[Products].[ProductName].&amp;[Queso Manchego La Pastora]" d="Queso Manchego La Pastora"/>
                </x14:row>
                <x14:row>
                  <x14:rowItem u="[Products].[ProductName].&amp;[Raclette Courdavault]" d="Raclette Courdavault"/>
                </x14:row>
                <x14:row>
                  <x14:rowItem u="[Products].[ProductName].&amp;[Ravioli Angelo]" d="Ravioli Angelo"/>
                </x14:row>
                <x14:row>
                  <x14:rowItem u="[Products].[ProductName].&amp;[Rhönbräu Klosterbier]" d="Rhönbräu Klosterbier"/>
                </x14:row>
                <x14:row>
                  <x14:rowItem u="[Products].[ProductName].&amp;[Schoggi Schokolade]" d="Schoggi Schokolade"/>
                </x14:row>
                <x14:row>
                  <x14:rowItem u="[Products].[ProductName].&amp;[Scottish Longbreads]" d="Scottish Longbreads"/>
                </x14:row>
                <x14:row>
                  <x14:rowItem u="[Products].[ProductName].&amp;[Sirop d'érable]" d="Sirop d'érable"/>
                </x14:row>
                <x14:row>
                  <x14:rowItem u="[Products].[ProductName].&amp;[Steeleye Stout]" d="Steeleye Stout"/>
                </x14:row>
                <x14:row>
                  <x14:rowItem u="[Products].[ProductName].&amp;[Tarte au sucre]" d="Tarte au sucre"/>
                </x14:row>
                <x14:row>
                  <x14:rowItem u="[Products].[ProductName].&amp;[Teatime Chocolate Biscuits]" d="Teatime Chocolate Biscuits"/>
                </x14:row>
                <x14:row>
                  <x14:rowItem u="[Products].[ProductName].&amp;[Tofu]" d="Tofu"/>
                </x14:row>
                <x14:row>
                  <x14:rowItem u="[Products].[ProductName].&amp;[Vegie-spread]" d="Vegie-spread"/>
                </x14:row>
                <x14:row>
                  <x14:rowItem u="[Products].[ProductName].&amp;[Zaanse koeken]" d="Zaanse koeken"/>
                </x14:row>
                <x14:row>
                  <x14:rowItem/>
                </x14:row>
              </x14:rows>
            </x14:tupleSet>
          </x14:calculatedMember>
        </ext>
      </extLst>
    </calculatedMember>
    <calculatedMember name="[Compare Last Y]" mdx="{([Calendar].[Quarter].&amp;[Q1],[Measures].[Grandtotal]),([Calendar].[Quarter].&amp;[Q2],[Measures].[Grandtotal]),([Calendar].[Quarter].&amp;[Q3],[Measures].[Grandtotal]),([Calendar].[Quarter].&amp;[Q3],[Measures].[GTlastyear]),([Calendar].[Quarter].&amp;[Q4],[Measures].[Grandtotal]),([Calendar].[Quarter].&amp;[Q4],[Measures].[GTlastyear])}" set="1">
      <extLst>
        <ext xmlns:x14="http://schemas.microsoft.com/office/spreadsheetml/2009/9/main" uri="{0C70D0D5-359C-4a49-802D-23BBF952B5CE}">
          <x14:calculatedMember flattenHierarchies="0" hierarchizeDistinct="0">
            <x14:tupleSet rowCount="6" columnCount="2">
              <x14:headers>
                <x14:header uniqueName="[Calendar].[Quarter].[Quarter]" hierarchyName="[Calendar].[Quarter]"/>
                <x14:header/>
              </x14:headers>
              <x14:rows>
                <x14:row>
                  <x14:rowItem u="[Calendar].[Quarter].&amp;[Q1]" d="Q1"/>
                  <x14:rowItem u="[Measures].[Grandtotal]" d="Turnover"/>
                </x14:row>
                <x14:row>
                  <x14:rowItem u="[Calendar].[Quarter].&amp;[Q2]" d="Q2"/>
                  <x14:rowItem u="[Measures].[Grandtotal]" d="Turnover"/>
                </x14:row>
                <x14:row>
                  <x14:rowItem u="[Calendar].[Quarter].&amp;[Q3]" d="Q3"/>
                  <x14:rowItem u="[Measures].[Grandtotal]" d="Turnover"/>
                </x14:row>
                <x14:row>
                  <x14:rowItem u="[Calendar].[Quarter].&amp;[Q3]" d="Q3"/>
                  <x14:rowItem u="[Measures].[GTlastyear]" d="GTlastyear"/>
                </x14:row>
                <x14:row>
                  <x14:rowItem u="[Calendar].[Quarter].&amp;[Q4]" d="Q4"/>
                  <x14:rowItem u="[Measures].[Grandtotal]" d="Turnover"/>
                </x14:row>
                <x14:row>
                  <x14:rowItem u="[Calendar].[Quarter].&amp;[Q4]" d="Q4"/>
                  <x14:rowItem u="[Measures].[GTlastyear]" d="GTlastyear"/>
                </x14:row>
              </x14:rows>
            </x14:tupleSet>
          </x14:calculatedMember>
        </ext>
      </extLst>
    </calculatedMember>
  </calculatedMembers>
  <dimensions count="13">
    <dimension name="Calendar" uniqueName="[Calendar]" caption="Calendar"/>
    <dimension name="Calendar Disconnected" uniqueName="[Calendar Disconnected]" caption="Calendar Disconnected"/>
    <dimension name="Categories" uniqueName="[Categories]" caption="Categories"/>
    <dimension name="Customers" uniqueName="[Customers]" caption="Customers"/>
    <dimension name="Employees" uniqueName="[Employees]" caption="Employees"/>
    <dimension measure="1" name="Measures" uniqueName="[Measures]" caption="Measures"/>
    <dimension name="MeasuresTable" uniqueName="[MeasuresTable]" caption="MeasuresTable"/>
    <dimension name="Order Details" uniqueName="[Order Details]" caption="Order Details"/>
    <dimension name="Orders" uniqueName="[Orders]" caption="Orders"/>
    <dimension name="Products" uniqueName="[Products]" caption="Products"/>
    <dimension name="Shippers" uniqueName="[Shippers]" caption="Shippers"/>
    <dimension name="Suppliers" uniqueName="[Suppliers]" caption="Suppliers"/>
    <dimension name="tblObjectives" uniqueName="[tblObjectives]" caption="tblObjectives"/>
  </dimensions>
  <measureGroups count="12">
    <measureGroup name="Calendar" caption="Calendar"/>
    <measureGroup name="Calendar Disconnected" caption="Calendar Disconnected"/>
    <measureGroup name="Categories" caption="Categories"/>
    <measureGroup name="Customers" caption="Customers"/>
    <measureGroup name="Employees" caption="Employees"/>
    <measureGroup name="MeasuresTable" caption="MeasuresTable"/>
    <measureGroup name="Order Details" caption="Order Details"/>
    <measureGroup name="Orders" caption="Orders"/>
    <measureGroup name="Products" caption="Products"/>
    <measureGroup name="Shippers" caption="Shippers"/>
    <measureGroup name="Suppliers" caption="Suppliers"/>
    <measureGroup name="tblObjectives" caption="tblObjectives"/>
  </measureGroups>
  <maps count="29">
    <map measureGroup="0" dimension="0"/>
    <map measureGroup="1" dimension="1"/>
    <map measureGroup="2" dimension="2"/>
    <map measureGroup="3" dimension="3"/>
    <map measureGroup="3" dimension="12"/>
    <map measureGroup="4" dimension="4"/>
    <map measureGroup="5" dimension="6"/>
    <map measureGroup="6" dimension="0"/>
    <map measureGroup="6" dimension="2"/>
    <map measureGroup="6" dimension="3"/>
    <map measureGroup="6" dimension="4"/>
    <map measureGroup="6" dimension="7"/>
    <map measureGroup="6" dimension="8"/>
    <map measureGroup="6" dimension="9"/>
    <map measureGroup="6" dimension="10"/>
    <map measureGroup="6" dimension="11"/>
    <map measureGroup="6" dimension="12"/>
    <map measureGroup="7" dimension="0"/>
    <map measureGroup="7" dimension="3"/>
    <map measureGroup="7" dimension="4"/>
    <map measureGroup="7" dimension="8"/>
    <map measureGroup="7" dimension="10"/>
    <map measureGroup="7" dimension="12"/>
    <map measureGroup="8" dimension="2"/>
    <map measureGroup="8" dimension="9"/>
    <map measureGroup="8" dimension="11"/>
    <map measureGroup="9" dimension="10"/>
    <map measureGroup="10" dimension="11"/>
    <map measureGroup="11"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DP" refreshedDate="45554.546768402775" createdVersion="3" refreshedVersion="8" minRefreshableVersion="3" recordCount="0" supportSubquery="1" supportAdvancedDrill="1" xr:uid="{2D798DBE-431F-4231-9583-E9FCBD66A92C}">
  <cacheSource type="external" connectionId="15">
    <extLst>
      <ext xmlns:x14="http://schemas.microsoft.com/office/spreadsheetml/2009/9/main" uri="{F057638F-6D5F-4e77-A914-E7F072B9BCA8}">
        <x14:sourceConnection name="ThisWorkbookDataModel"/>
      </ext>
    </extLst>
  </cacheSource>
  <cacheFields count="0"/>
  <cacheHierarchies count="162">
    <cacheHierarchy uniqueName="[Calendar].[Date]" caption="Date" attribute="1" time="1" keyAttribute="1" defaultMemberUniqueName="[Calendar].[Date].[All]" allUniqueName="[Calendar].[Date].[All]" dimensionUniqueName="[Calendar]" displayFolder="" count="0" memberValueDatatype="7" unbalanced="0"/>
    <cacheHierarchy uniqueName="[Calendar].[Date Hierarchy]" caption="Date Hierarchy" time="1" defaultMemberUniqueName="[Calendar].[Date Hierarchy].[All]" allUniqueName="[Calendar].[Date Hierarchy].[All]" dimensionUniqueName="[Calendar]" displayFolder="" count="0" unbalanced="0"/>
    <cacheHierarchy uniqueName="[Calendar].[Year]" caption="Year" attribute="1" time="1" defaultMemberUniqueName="[Calendar].[Year].[All]" allUniqueName="[Calendar].[Year].[All]" dimensionUniqueName="[Calendar]" displayFolder="" count="0" memberValueDatatype="20" unbalanced="0"/>
    <cacheHierarchy uniqueName="[Calendar].[Month Number]" caption="Month Number" attribute="1" time="1" defaultMemberUniqueName="[Calendar].[Month Number].[All]" allUniqueName="[Calendar].[Month Number].[All]" dimensionUniqueName="[Calendar]" displayFolder="" count="0" memberValueDatatype="20" unbalanced="0"/>
    <cacheHierarchy uniqueName="[Calendar].[Month]" caption="Month" attribute="1" time="1" defaultMemberUniqueName="[Calendar].[Month].[All]" allUniqueName="[Calendar].[Month].[All]" dimensionUniqueName="[Calendar]" displayFolder="" count="0" memberValueDatatype="130" unbalanced="0"/>
    <cacheHierarchy uniqueName="[Calendar].[MMM-YYYY]" caption="MMM-YYYY" attribute="1" time="1" defaultMemberUniqueName="[Calendar].[MMM-YYYY].[All]" allUniqueName="[Calendar].[MMM-YYYY].[All]" dimensionUniqueName="[Calendar]" displayFolder="" count="0" memberValueDatatype="130" unbalanced="0"/>
    <cacheHierarchy uniqueName="[Calendar].[Day Of Week Number]" caption="Day Of Week Number" attribute="1" time="1" defaultMemberUniqueName="[Calendar].[Day Of Week Number].[All]" allUniqueName="[Calendar].[Day Of Week Number].[All]" dimensionUniqueName="[Calendar]" displayFolder="" count="0" memberValueDatatype="20" unbalanced="0"/>
    <cacheHierarchy uniqueName="[Calendar].[Day Of Week]" caption="Day Of Week" attribute="1" time="1" defaultMemberUniqueName="[Calendar].[Day Of Week].[All]" allUniqueName="[Calendar].[Day Of Week].[All]" dimensionUniqueName="[Calendar]" displayFolder="" count="0" memberValueDatatype="130" unbalanced="0"/>
    <cacheHierarchy uniqueName="[Calendar].[Quarter New]" caption="Quarter New" attribute="1" time="1" defaultMemberUniqueName="[Calendar].[Quarter New].[All]" allUniqueName="[Calendar].[Quarter New].[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0" memberValueDatatype="130" unbalanced="0"/>
    <cacheHierarchy uniqueName="[Calendar Disconnected].[Date]" caption="Date" attribute="1" time="1" keyAttribute="1" defaultMemberUniqueName="[Calendar Disconnected].[Date].[All]" allUniqueName="[Calendar Disconnected].[Date].[All]" dimensionUniqueName="[Calendar Disconnected]" displayFolder="" count="0" memberValueDatatype="7" unbalanced="0"/>
    <cacheHierarchy uniqueName="[Calendar Disconnected].[Date Hierarchy]" caption="Date Hierarchy" time="1" defaultMemberUniqueName="[Calendar Disconnected].[Date Hierarchy].[All]" allUniqueName="[Calendar Disconnected].[Date Hierarchy].[All]" dimensionUniqueName="[Calendar Disconnected]" displayFolder="" count="0" unbalanced="0"/>
    <cacheHierarchy uniqueName="[Calendar Disconnected].[Year]" caption="Year" attribute="1" time="1" defaultMemberUniqueName="[Calendar Disconnected].[Year].[All]" allUniqueName="[Calendar Disconnected].[Year].[All]" dimensionUniqueName="[Calendar Disconnected]" displayFolder="" count="0" memberValueDatatype="20" unbalanced="0"/>
    <cacheHierarchy uniqueName="[Calendar Disconnected].[Month Number]" caption="Month Number" attribute="1" time="1" defaultMemberUniqueName="[Calendar Disconnected].[Month Number].[All]" allUniqueName="[Calendar Disconnected].[Month Number].[All]" dimensionUniqueName="[Calendar Disconnected]" displayFolder="" count="0" memberValueDatatype="20" unbalanced="0"/>
    <cacheHierarchy uniqueName="[Calendar Disconnected].[Month]" caption="Month" attribute="1" time="1" defaultMemberUniqueName="[Calendar Disconnected].[Month].[All]" allUniqueName="[Calendar Disconnected].[Month].[All]" dimensionUniqueName="[Calendar Disconnected]" displayFolder="" count="0" memberValueDatatype="130" unbalanced="0"/>
    <cacheHierarchy uniqueName="[Calendar Disconnected].[MMM-YYYY]" caption="MMM-YYYY" attribute="1" time="1" defaultMemberUniqueName="[Calendar Disconnected].[MMM-YYYY].[All]" allUniqueName="[Calendar Disconnected].[MMM-YYYY].[All]" dimensionUniqueName="[Calendar Disconnected]" displayFolder="" count="0" memberValueDatatype="130" unbalanced="0"/>
    <cacheHierarchy uniqueName="[Calendar Disconnected].[Day Of Week Number]" caption="Day Of Week Number" attribute="1" time="1" defaultMemberUniqueName="[Calendar Disconnected].[Day Of Week Number].[All]" allUniqueName="[Calendar Disconnected].[Day Of Week Number].[All]" dimensionUniqueName="[Calendar Disconnected]" displayFolder="" count="0" memberValueDatatype="20" unbalanced="0"/>
    <cacheHierarchy uniqueName="[Calendar Disconnected].[Day Of Week]" caption="Day Of Week" attribute="1" time="1" defaultMemberUniqueName="[Calendar Disconnected].[Day Of Week].[All]" allUniqueName="[Calendar Disconnected].[Day Of Week].[All]" dimensionUniqueName="[Calendar Disconnected]" displayFolder="" count="0" memberValueDatatype="130" unbalanced="0"/>
    <cacheHierarchy uniqueName="[Calendar Disconnected].[SlicerMonth]" caption="SlicerMonth" attribute="1" time="1" defaultMemberUniqueName="[Calendar Disconnected].[SlicerMonth].[All]" allUniqueName="[Calendar Disconnected].[SlicerMonth].[All]" dimensionUniqueName="[Calendar Disconnected]" displayFolder="" count="0" memberValueDatatype="130" unbalanced="0"/>
    <cacheHierarchy uniqueName="[Categories].[CategoryID]" caption="CategoryID" attribute="1" defaultMemberUniqueName="[Categories].[CategoryID].[All]" allUniqueName="[Categories].[CategoryID].[All]" dimensionUniqueName="[Categories]" displayFolder="" count="0" memberValueDatatype="20" unbalanced="0"/>
    <cacheHierarchy uniqueName="[Categories].[CategoryName]" caption="CategoryName" attribute="1" defaultMemberUniqueName="[Categories].[CategoryName].[All]" allUniqueName="[Categories].[CategoryName].[All]" dimensionUniqueName="[Categories]" displayFolder="" count="2" memberValueDatatype="130" unbalanced="0"/>
    <cacheHierarchy uniqueName="[Categories].[Description]" caption="Description" attribute="1" defaultMemberUniqueName="[Categories].[Description].[All]" allUniqueName="[Categories].[Description].[All]" dimensionUniqueName="[Categories]" displayFolder="" count="0" memberValueDatatype="130" unbalanced="0"/>
    <cacheHierarchy uniqueName="[Categories].[Picture]" caption="Picture" attribute="1" defaultMemberUniqueName="[Categories].[Picture].[All]" allUniqueName="[Categories].[Picture].[All]" dimensionUniqueName="[Categories]" displayFolder="" count="0" memberValueDatatype="130" unbalanced="0"/>
    <cacheHierarchy uniqueName="[Customers].[CustomerID]" caption="CustomerID" attribute="1" defaultMemberUniqueName="[Customers].[CustomerID].[All]" allUniqueName="[Customers].[CustomerID].[All]" dimensionUniqueName="[Customers]" displayFolder="" count="0" memberValueDatatype="130" unbalanced="0"/>
    <cacheHierarchy uniqueName="[Customers].[CompanyName]" caption="CompanyName" attribute="1" defaultMemberUniqueName="[Customers].[CompanyName].[All]" allUniqueName="[Customers].[CompanyName].[All]" dimensionUniqueName="[Customers]" displayFolder="" count="0" memberValueDatatype="130" unbalanced="0"/>
    <cacheHierarchy uniqueName="[Customers].[ContactName]" caption="ContactName" attribute="1" defaultMemberUniqueName="[Customers].[ContactName].[All]" allUniqueName="[Customers].[ContactName].[All]" dimensionUniqueName="[Customers]" displayFolder="" count="0" memberValueDatatype="130" unbalanced="0"/>
    <cacheHierarchy uniqueName="[Customers].[ContactTitle]" caption="ContactTitle" attribute="1" defaultMemberUniqueName="[Customers].[ContactTitle].[All]" allUniqueName="[Customers].[ContactTitle].[All]" dimensionUniqueName="[Customers]" displayFolder="" count="0" memberValueDatatype="130" unbalanced="0"/>
    <cacheHierarchy uniqueName="[Customers].[Address]" caption="Address" attribute="1" defaultMemberUniqueName="[Customers].[Address].[All]" allUniqueName="[Customers].[Address].[All]" dimensionUniqueName="[Customers]" displayFolder="" count="0" memberValueDatatype="130" unbalanced="0"/>
    <cacheHierarchy uniqueName="[Customers].[City]" caption="City" attribute="1" defaultMemberUniqueName="[Customers].[City].[All]" allUniqueName="[Customers].[City].[All]" dimensionUniqueName="[Customers]" displayFolder="" count="0" memberValueDatatype="130" unbalanced="0"/>
    <cacheHierarchy uniqueName="[Customers].[Region]" caption="Region" attribute="1" defaultMemberUniqueName="[Customers].[Region].[All]" allUniqueName="[Customers].[Region].[All]" dimensionUniqueName="[Customers]" displayFolder="" count="0" memberValueDatatype="130" unbalanced="0"/>
    <cacheHierarchy uniqueName="[Customers].[PostalCode]" caption="PostalCode" attribute="1" defaultMemberUniqueName="[Customers].[PostalCode].[All]" allUniqueName="[Customers].[PostalCode].[All]" dimensionUniqueName="[Customers]" displayFolder="" count="0" memberValueDatatype="130" unbalanced="0"/>
    <cacheHierarchy uniqueName="[Customers].[Country]" caption="Country" attribute="1" defaultMemberUniqueName="[Customers].[Country].[All]" allUniqueName="[Customers].[Country].[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Fax]" caption="Fax" attribute="1" defaultMemberUniqueName="[Customers].[Fax].[All]" allUniqueName="[Customers].[Fax].[All]" dimensionUniqueName="[Customers]" displayFolder="" count="0" memberValueDatatype="130" unbalanced="0"/>
    <cacheHierarchy uniqueName="[Employees].[EmployeeID]" caption="EmployeeID" attribute="1" defaultMemberUniqueName="[Employees].[EmployeeID].[All]" allUniqueName="[Employees].[EmployeeID].[All]" dimensionUniqueName="[Employees]" displayFolder="" count="0" memberValueDatatype="20" unbalanced="0"/>
    <cacheHierarchy uniqueName="[Employees].[LastName]" caption="LastName" attribute="1" defaultMemberUniqueName="[Employees].[LastName].[All]" allUniqueName="[Employees].[LastName].[All]" dimensionUniqueName="[Employees]" displayFolder="" count="0" memberValueDatatype="130" unbalanced="0"/>
    <cacheHierarchy uniqueName="[Employees].[FirstName]" caption="FirstName" attribute="1" defaultMemberUniqueName="[Employees].[FirstName].[All]" allUniqueName="[Employees].[FirstName].[All]" dimensionUniqueName="[Employees]" displayFolder="" count="0" memberValueDatatype="130" unbalanced="0"/>
    <cacheHierarchy uniqueName="[Employees].[Title]" caption="Title" attribute="1" defaultMemberUniqueName="[Employees].[Title].[All]" allUniqueName="[Employees].[Title].[All]" dimensionUniqueName="[Employees]" displayFolder="" count="0" memberValueDatatype="130" unbalanced="0"/>
    <cacheHierarchy uniqueName="[Employees].[TitleOfCourtesy]" caption="TitleOfCourtesy" attribute="1" defaultMemberUniqueName="[Employees].[TitleOfCourtesy].[All]" allUniqueName="[Employees].[TitleOfCourtesy].[All]" dimensionUniqueName="[Employees]" displayFolder="" count="0" memberValueDatatype="130" unbalanced="0"/>
    <cacheHierarchy uniqueName="[Employees].[BirthDate]" caption="BirthDate" attribute="1" time="1" defaultMemberUniqueName="[Employees].[BirthDate].[All]" allUniqueName="[Employees].[BirthDate].[All]" dimensionUniqueName="[Employees]" displayFolder="" count="0" memberValueDatatype="7" unbalanced="0"/>
    <cacheHierarchy uniqueName="[Employees].[HireDate]" caption="HireDate" attribute="1" time="1" defaultMemberUniqueName="[Employees].[HireDate].[All]" allUniqueName="[Employees].[HireDate].[All]" dimensionUniqueName="[Employees]" displayFolder="" count="0" memberValueDatatype="7" unbalanced="0"/>
    <cacheHierarchy uniqueName="[Employees].[Address]" caption="Address" attribute="1" defaultMemberUniqueName="[Employees].[Address].[All]" allUniqueName="[Employees].[Address].[All]" dimensionUniqueName="[Employees]" displayFolder="" count="0" memberValueDatatype="130" unbalanced="0"/>
    <cacheHierarchy uniqueName="[Employees].[City]" caption="City" attribute="1" defaultMemberUniqueName="[Employees].[City].[All]" allUniqueName="[Employees].[City].[All]" dimensionUniqueName="[Employees]" displayFolder="" count="0" memberValueDatatype="130" unbalanced="0"/>
    <cacheHierarchy uniqueName="[Employees].[Region]" caption="Region" attribute="1" defaultMemberUniqueName="[Employees].[Region].[All]" allUniqueName="[Employees].[Region].[All]" dimensionUniqueName="[Employees]" displayFolder="" count="0" memberValueDatatype="130" unbalanced="0"/>
    <cacheHierarchy uniqueName="[Employees].[PostalCode]" caption="PostalCode" attribute="1" defaultMemberUniqueName="[Employees].[PostalCode].[All]" allUniqueName="[Employees].[PostalCode].[All]" dimensionUniqueName="[Employees]" displayFolder="" count="0" memberValueDatatype="130" unbalanced="0"/>
    <cacheHierarchy uniqueName="[Employees].[Country]" caption="Country" attribute="1" defaultMemberUniqueName="[Employees].[Country].[All]" allUniqueName="[Employees].[Country].[All]" dimensionUniqueName="[Employees]" displayFolder="" count="0" memberValueDatatype="130" unbalanced="0"/>
    <cacheHierarchy uniqueName="[Employees].[HomePhone]" caption="HomePhone" attribute="1" defaultMemberUniqueName="[Employees].[HomePhone].[All]" allUniqueName="[Employees].[HomePhone].[All]" dimensionUniqueName="[Employees]" displayFolder="" count="0" memberValueDatatype="130" unbalanced="0"/>
    <cacheHierarchy uniqueName="[Employees].[Extension]" caption="Extension" attribute="1" defaultMemberUniqueName="[Employees].[Extension].[All]" allUniqueName="[Employees].[Extension].[All]" dimensionUniqueName="[Employees]" displayFolder="" count="0" memberValueDatatype="130" unbalanced="0"/>
    <cacheHierarchy uniqueName="[Employees].[Photo]" caption="Photo" attribute="1" defaultMemberUniqueName="[Employees].[Photo].[All]" allUniqueName="[Employees].[Photo].[All]" dimensionUniqueName="[Employees]" displayFolder="" count="0" memberValueDatatype="130" unbalanced="0"/>
    <cacheHierarchy uniqueName="[Employees].[Notes]" caption="Notes" attribute="1" defaultMemberUniqueName="[Employees].[Notes].[All]" allUniqueName="[Employees].[Notes].[All]" dimensionUniqueName="[Employees]" displayFolder="" count="0" memberValueDatatype="130" unbalanced="0"/>
    <cacheHierarchy uniqueName="[Employees].[ReportsTo]" caption="ReportsTo" attribute="1" defaultMemberUniqueName="[Employees].[ReportsTo].[All]" allUniqueName="[Employees].[ReportsTo].[All]" dimensionUniqueName="[Employees]" displayFolder="" count="0" memberValueDatatype="20" unbalanced="0"/>
    <cacheHierarchy uniqueName="[MeasuresTable].[DummyColumn]" caption="DummyColumn" attribute="1" defaultMemberUniqueName="[MeasuresTable].[DummyColumn].[All]" allUniqueName="[MeasuresTable].[DummyColumn].[All]" dimensionUniqueName="[MeasuresTable]" displayFolder="" count="0" memberValueDatatype="130" unbalanced="0"/>
    <cacheHierarchy uniqueName="[Order Details].[OrderID]" caption="OrderID" attribute="1" defaultMemberUniqueName="[Order Details].[OrderID].[All]" allUniqueName="[Order Details].[OrderID].[All]" dimensionUniqueName="[Order Details]" displayFolder="" count="0" memberValueDatatype="20" unbalanced="0"/>
    <cacheHierarchy uniqueName="[Order Details].[ProductID]" caption="ProductID" attribute="1" defaultMemberUniqueName="[Order Details].[ProductID].[All]" allUniqueName="[Order Details].[ProductID].[All]" dimensionUniqueName="[Order Details]" displayFolder="" count="0" memberValueDatatype="20" unbalanced="0"/>
    <cacheHierarchy uniqueName="[Order Details].[UnitPrice]" caption="UnitPrice" attribute="1" defaultMemberUniqueName="[Order Details].[UnitPrice].[All]" allUniqueName="[Order Details].[UnitPrice].[All]" dimensionUniqueName="[Order Details]" displayFolder="" count="0" memberValueDatatype="5" unbalanced="0"/>
    <cacheHierarchy uniqueName="[Order Details].[Quantity]" caption="Quantity" attribute="1" defaultMemberUniqueName="[Order Details].[Quantity].[All]" allUniqueName="[Order Details].[Quantity].[All]" dimensionUniqueName="[Order Details]" displayFolder="" count="0" memberValueDatatype="20" unbalanced="0"/>
    <cacheHierarchy uniqueName="[Order Details].[Discount]" caption="Discount" attribute="1" defaultMemberUniqueName="[Order Details].[Discount].[All]" allUniqueName="[Order Details].[Discount].[All]" dimensionUniqueName="[Order Details]" displayFolder="" count="0" memberValueDatatype="5" unbalanced="0"/>
    <cacheHierarchy uniqueName="[Order Details].[subtotal]" caption="subtotal" attribute="1" defaultMemberUniqueName="[Order Details].[subtotal].[All]" allUniqueName="[Order Details].[subtotal].[All]" dimensionUniqueName="[Order Details]" displayFolder="" count="0" memberValueDatatype="6" unbalanced="0"/>
    <cacheHierarchy uniqueName="[Order Details].[Productname]" caption="Productname" attribute="1" defaultMemberUniqueName="[Order Details].[Productname].[All]" allUniqueName="[Order Details].[Productname].[All]" dimensionUniqueName="[Order Details]" displayFolder="" count="0" memberValueDatatype="130" unbalanced="0"/>
    <cacheHierarchy uniqueName="[Order Details].[Customername]" caption="Customername" attribute="1" defaultMemberUniqueName="[Order Details].[Customername].[All]" allUniqueName="[Order Details].[Customername].[All]" dimensionUniqueName="[Order Details]" displayFolder="" count="0" memberValueDatatype="130" unbalanced="0"/>
    <cacheHierarchy uniqueName="[Order Details].[Country]" caption="Country" attribute="1" defaultMemberUniqueName="[Order Details].[Country].[All]" allUniqueName="[Order Details].[Country].[All]" dimensionUniqueName="[Order Details]" displayFolder="" count="0" memberValueDatatype="130" unbalanced="0"/>
    <cacheHierarchy uniqueName="[Order Details].[Cats]" caption="Cats" attribute="1" defaultMemberUniqueName="[Order Details].[Cats].[All]" allUniqueName="[Order Details].[Cats].[All]" dimensionUniqueName="[Order Details]" displayFolder="" count="0" memberValueDatatype="130" unbalanced="0"/>
    <cacheHierarchy uniqueName="[Order Details].[Continent]" caption="Continent" attribute="1" defaultMemberUniqueName="[Order Details].[Continent].[All]" allUniqueName="[Order Details].[Continent].[All]" dimensionUniqueName="[Order Details]" displayFolder="" count="0" memberValueDatatype="130" unbalanced="0"/>
    <cacheHierarchy uniqueName="[Orders].[OrderID]" caption="OrderID" attribute="1" defaultMemberUniqueName="[Orders].[OrderID].[All]" allUniqueName="[Orders].[OrderID].[All]" dimensionUniqueName="[Orders]" displayFolder="" count="0" memberValueDatatype="20" unbalanced="0"/>
    <cacheHierarchy uniqueName="[Orders].[CustomerID]" caption="CustomerID" attribute="1" defaultMemberUniqueName="[Orders].[CustomerID].[All]" allUniqueName="[Orders].[CustomerID].[All]" dimensionUniqueName="[Orders]" displayFolder="" count="0" memberValueDatatype="130" unbalanced="0"/>
    <cacheHierarchy uniqueName="[Orders].[EmployeeID]" caption="EmployeeID" attribute="1" defaultMemberUniqueName="[Orders].[EmployeeID].[All]" allUniqueName="[Orders].[EmployeeID].[All]" dimensionUniqueName="[Orders]" displayFolder="" count="0" memberValueDatatype="20" unbalanced="0"/>
    <cacheHierarchy uniqueName="[Orders].[OrderDate]" caption="OrderDate" attribute="1" time="1" defaultMemberUniqueName="[Orders].[OrderDate].[All]" allUniqueName="[Orders].[OrderDate].[All]" dimensionUniqueName="[Orders]" displayFolder="" count="0" memberValueDatatype="7" unbalanced="0"/>
    <cacheHierarchy uniqueName="[Orders].[RequiredDate]" caption="RequiredDate" attribute="1" time="1" defaultMemberUniqueName="[Orders].[RequiredDate].[All]" allUniqueName="[Orders].[RequiredDate].[All]" dimensionUniqueName="[Orders]" displayFolder="" count="0" memberValueDatatype="7" unbalanced="0"/>
    <cacheHierarchy uniqueName="[Orders].[ShippedDate]" caption="ShippedDate" attribute="1" time="1" defaultMemberUniqueName="[Orders].[ShippedDate].[All]" allUniqueName="[Orders].[ShippedDate].[All]" dimensionUniqueName="[Orders]" displayFolder="" count="0" memberValueDatatype="7" unbalanced="0"/>
    <cacheHierarchy uniqueName="[Orders].[ShipVia]" caption="ShipVia" attribute="1" defaultMemberUniqueName="[Orders].[ShipVia].[All]" allUniqueName="[Orders].[ShipVia].[All]" dimensionUniqueName="[Orders]" displayFolder="" count="0" memberValueDatatype="20" unbalanced="0"/>
    <cacheHierarchy uniqueName="[Orders].[Freight]" caption="Freight" attribute="1" defaultMemberUniqueName="[Orders].[Freight].[All]" allUniqueName="[Orders].[Freight].[All]" dimensionUniqueName="[Orders]" displayFolder="" count="0" memberValueDatatype="5" unbalanced="0"/>
    <cacheHierarchy uniqueName="[Orders].[ShipName]" caption="ShipName" attribute="1" defaultMemberUniqueName="[Orders].[ShipName].[All]" allUniqueName="[Orders].[ShipName].[All]" dimensionUniqueName="[Orders]" displayFolder="" count="0" memberValueDatatype="130" unbalanced="0"/>
    <cacheHierarchy uniqueName="[Orders].[ShipAddress]" caption="ShipAddress" attribute="1" defaultMemberUniqueName="[Orders].[ShipAddress].[All]" allUniqueName="[Orders].[ShipAddress].[All]" dimensionUniqueName="[Orders]" displayFolder="" count="0" memberValueDatatype="130" unbalanced="0"/>
    <cacheHierarchy uniqueName="[Orders].[ShipCity]" caption="ShipCity" attribute="1" defaultMemberUniqueName="[Orders].[ShipCity].[All]" allUniqueName="[Orders].[ShipCity].[All]" dimensionUniqueName="[Orders]" displayFolder="" count="0" memberValueDatatype="130" unbalanced="0"/>
    <cacheHierarchy uniqueName="[Orders].[ShipRegion]" caption="ShipRegion" attribute="1" defaultMemberUniqueName="[Orders].[ShipRegion].[All]" allUniqueName="[Orders].[ShipRegion].[All]" dimensionUniqueName="[Orders]" displayFolder="" count="0" memberValueDatatype="130" unbalanced="0"/>
    <cacheHierarchy uniqueName="[Orders].[ShipPostalCode]" caption="ShipPostalCode" attribute="1" defaultMemberUniqueName="[Orders].[ShipPostalCode].[All]" allUniqueName="[Orders].[ShipPostalCode].[All]" dimensionUniqueName="[Orders]" displayFolder="" count="0" memberValueDatatype="130" unbalanced="0"/>
    <cacheHierarchy uniqueName="[Orders].[ShipCountry]" caption="ShipCountry" attribute="1" defaultMemberUniqueName="[Orders].[ShipCountry].[All]" allUniqueName="[Orders].[ShipCountry].[All]" dimensionUniqueName="[Orders]" displayFolder="" count="0" memberValueDatatype="130" unbalanced="0"/>
    <cacheHierarchy uniqueName="[Orders].[SalesMonth]" caption="SalesMonth" attribute="1" defaultMemberUniqueName="[Orders].[SalesMonth].[All]" allUniqueName="[Orders].[SalesMonth].[All]" dimensionUniqueName="[Orders]" displayFolder="" count="0" memberValueDatatype="130" unbalanced="0"/>
    <cacheHierarchy uniqueName="[Orders].[SalesYear]" caption="SalesYear" attribute="1" defaultMemberUniqueName="[Orders].[SalesYear].[All]" allUniqueName="[Orders].[SalesYear].[All]" dimensionUniqueName="[Orders]" displayFolder="" count="0" memberValueDatatype="20" unbalanced="0"/>
    <cacheHierarchy uniqueName="[Orders].[Calculated Column 1]" caption="Calculated Column 1" attribute="1" defaultMemberUniqueName="[Orders].[Calculated Column 1].[All]" allUniqueName="[Orders].[Calculated Column 1].[All]" dimensionUniqueName="[Orders]" displayFolder="" count="0" memberValueDatatype="20" unbalanced="0"/>
    <cacheHierarchy uniqueName="[Orders].[Month Recalc]" caption="Month Recalc" attribute="1" defaultMemberUniqueName="[Orders].[Month Recalc].[All]" allUniqueName="[Orders].[Month Recalc].[All]" dimensionUniqueName="[Orders]" displayFolder="" count="0" memberValueDatatype="130" unbalanced="0"/>
    <cacheHierarchy uniqueName="[Products].[ProductID]" caption="ProductID" attribute="1" defaultMemberUniqueName="[Products].[ProductID].[All]" allUniqueName="[Products].[ProductID].[All]" dimensionUniqueName="[Products]" displayFolder="" count="0" memberValueDatatype="2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upplierID]" caption="SupplierID" attribute="1" defaultMemberUniqueName="[Products].[SupplierID].[All]" allUniqueName="[Products].[SupplierID].[All]" dimensionUniqueName="[Products]" displayFolder="" count="0" memberValueDatatype="20" unbalanced="0"/>
    <cacheHierarchy uniqueName="[Products].[CategoryID]" caption="CategoryID" attribute="1" defaultMemberUniqueName="[Products].[CategoryID].[All]" allUniqueName="[Products].[CategoryID].[All]" dimensionUniqueName="[Products]" displayFolder="" count="0" memberValueDatatype="20" unbalanced="0"/>
    <cacheHierarchy uniqueName="[Products].[QuantityPerUnit]" caption="QuantityPerUnit" attribute="1" defaultMemberUniqueName="[Products].[QuantityPerUnit].[All]" allUniqueName="[Products].[QuantityPerUnit].[All]" dimensionUniqueName="[Products]" displayFolder="" count="0" memberValueDatatype="130" unbalanced="0"/>
    <cacheHierarchy uniqueName="[Products].[UnitPrice]" caption="UnitPrice" attribute="1" defaultMemberUniqueName="[Products].[UnitPrice].[All]" allUniqueName="[Products].[UnitPrice].[All]" dimensionUniqueName="[Products]" displayFolder="" count="0" memberValueDatatype="5" unbalanced="0"/>
    <cacheHierarchy uniqueName="[Products].[UnitsInStock]" caption="UnitsInStock" attribute="1" defaultMemberUniqueName="[Products].[UnitsInStock].[All]" allUniqueName="[Products].[UnitsInStock].[All]" dimensionUniqueName="[Products]" displayFolder="" count="0" memberValueDatatype="20" unbalanced="0"/>
    <cacheHierarchy uniqueName="[Products].[UnitsOnOrder]" caption="UnitsOnOrder" attribute="1" defaultMemberUniqueName="[Products].[UnitsOnOrder].[All]" allUniqueName="[Products].[UnitsOnOrder].[All]" dimensionUniqueName="[Products]" displayFolder="" count="0" memberValueDatatype="20" unbalanced="0"/>
    <cacheHierarchy uniqueName="[Products].[ReorderLevel]" caption="ReorderLevel" attribute="1" defaultMemberUniqueName="[Products].[ReorderLevel].[All]" allUniqueName="[Products].[ReorderLevel].[All]" dimensionUniqueName="[Products]" displayFolder="" count="0" memberValueDatatype="20" unbalanced="0"/>
    <cacheHierarchy uniqueName="[Products].[Discontinued]" caption="Discontinued" attribute="1" defaultMemberUniqueName="[Products].[Discontinued].[All]" allUniqueName="[Products].[Discontinued].[All]" dimensionUniqueName="[Products]" displayFolder="" count="0" memberValueDatatype="11" unbalanced="0"/>
    <cacheHierarchy uniqueName="[Products].[NrOrders]" caption="NrOrders" attribute="1" defaultMemberUniqueName="[Products].[NrOrders].[All]" allUniqueName="[Products].[NrOrders].[All]" dimensionUniqueName="[Products]" displayFolder="" count="0" memberValueDatatype="20" unbalanced="0"/>
    <cacheHierarchy uniqueName="[Products].[NrOrdersToGlobal]" caption="NrOrdersToGlobal" attribute="1" defaultMemberUniqueName="[Products].[NrOrdersToGlobal].[All]" allUniqueName="[Products].[NrOrdersToGlobal].[All]" dimensionUniqueName="[Products]" displayFolder="" count="0" memberValueDatatype="5" unbalanced="0"/>
    <cacheHierarchy uniqueName="[Products].[Alt NrOrders]" caption="Alt NrOrders" attribute="1" defaultMemberUniqueName="[Products].[Alt NrOrders].[All]" allUniqueName="[Products].[Alt NrOrders].[All]" dimensionUniqueName="[Products]" displayFolder="" count="0" memberValueDatatype="20" unbalanced="0"/>
    <cacheHierarchy uniqueName="[Shippers].[ShipperID]" caption="ShipperID" attribute="1" defaultMemberUniqueName="[Shippers].[ShipperID].[All]" allUniqueName="[Shippers].[ShipperID].[All]" dimensionUniqueName="[Shippers]" displayFolder="" count="0" memberValueDatatype="20" unbalanced="0"/>
    <cacheHierarchy uniqueName="[Shippers].[CompanyName]" caption="CompanyName" attribute="1" defaultMemberUniqueName="[Shippers].[CompanyName].[All]" allUniqueName="[Shippers].[CompanyName].[All]" dimensionUniqueName="[Shippers]" displayFolder="" count="0" memberValueDatatype="130" unbalanced="0"/>
    <cacheHierarchy uniqueName="[Shippers].[Phone]" caption="Phone" attribute="1" defaultMemberUniqueName="[Shippers].[Phone].[All]" allUniqueName="[Shippers].[Phone].[All]" dimensionUniqueName="[Shippers]" displayFolder="" count="0" memberValueDatatype="130" unbalanced="0"/>
    <cacheHierarchy uniqueName="[Suppliers].[SupplierID]" caption="SupplierID" attribute="1" defaultMemberUniqueName="[Suppliers].[SupplierID].[All]" allUniqueName="[Suppliers].[SupplierID].[All]" dimensionUniqueName="[Suppliers]" displayFolder="" count="0" memberValueDatatype="20" unbalanced="0"/>
    <cacheHierarchy uniqueName="[Suppliers].[CompanyName]" caption="CompanyName" attribute="1" defaultMemberUniqueName="[Suppliers].[CompanyName].[All]" allUniqueName="[Suppliers].[CompanyName].[All]" dimensionUniqueName="[Suppliers]" displayFolder="" count="0" memberValueDatatype="130" unbalanced="0"/>
    <cacheHierarchy uniqueName="[Suppliers].[ContactName]" caption="ContactName" attribute="1" defaultMemberUniqueName="[Suppliers].[ContactName].[All]" allUniqueName="[Suppliers].[ContactName].[All]" dimensionUniqueName="[Suppliers]" displayFolder="" count="0" memberValueDatatype="130" unbalanced="0"/>
    <cacheHierarchy uniqueName="[Suppliers].[ContactTitle]" caption="ContactTitle" attribute="1" defaultMemberUniqueName="[Suppliers].[ContactTitle].[All]" allUniqueName="[Suppliers].[ContactTitle].[All]" dimensionUniqueName="[Suppliers]" displayFolder="" count="0" memberValueDatatype="130" unbalanced="0"/>
    <cacheHierarchy uniqueName="[Suppliers].[Address]" caption="Address" attribute="1" defaultMemberUniqueName="[Suppliers].[Address].[All]" allUniqueName="[Suppliers].[Address].[All]" dimensionUniqueName="[Suppliers]" displayFolder="" count="0" memberValueDatatype="130" unbalanced="0"/>
    <cacheHierarchy uniqueName="[Suppliers].[City]" caption="City" attribute="1" defaultMemberUniqueName="[Suppliers].[City].[All]" allUniqueName="[Suppliers].[City].[All]" dimensionUniqueName="[Suppliers]" displayFolder="" count="0" memberValueDatatype="130" unbalanced="0"/>
    <cacheHierarchy uniqueName="[Suppliers].[Region]" caption="Region" attribute="1" defaultMemberUniqueName="[Suppliers].[Region].[All]" allUniqueName="[Suppliers].[Region].[All]" dimensionUniqueName="[Suppliers]" displayFolder="" count="0" memberValueDatatype="130" unbalanced="0"/>
    <cacheHierarchy uniqueName="[Suppliers].[PostalCode]" caption="PostalCode" attribute="1" defaultMemberUniqueName="[Suppliers].[PostalCode].[All]" allUniqueName="[Suppliers].[PostalCode].[All]" dimensionUniqueName="[Suppliers]" displayFolder="" count="0" memberValueDatatype="130" unbalanced="0"/>
    <cacheHierarchy uniqueName="[Suppliers].[Country]" caption="Country" attribute="1" defaultMemberUniqueName="[Suppliers].[Country].[All]" allUniqueName="[Suppliers].[Country].[All]" dimensionUniqueName="[Suppliers]" displayFolder="" count="0" memberValueDatatype="130" unbalanced="0"/>
    <cacheHierarchy uniqueName="[Suppliers].[Phone]" caption="Phone" attribute="1" defaultMemberUniqueName="[Suppliers].[Phone].[All]" allUniqueName="[Suppliers].[Phone].[All]" dimensionUniqueName="[Suppliers]" displayFolder="" count="0" memberValueDatatype="130" unbalanced="0"/>
    <cacheHierarchy uniqueName="[Suppliers].[Fax]" caption="Fax" attribute="1" defaultMemberUniqueName="[Suppliers].[Fax].[All]" allUniqueName="[Suppliers].[Fax].[All]" dimensionUniqueName="[Suppliers]" displayFolder="" count="0" memberValueDatatype="130" unbalanced="0"/>
    <cacheHierarchy uniqueName="[Suppliers].[HomePage]" caption="HomePage" attribute="1" defaultMemberUniqueName="[Suppliers].[HomePage].[All]" allUniqueName="[Suppliers].[HomePage].[All]" dimensionUniqueName="[Suppliers]" displayFolder="" count="0" memberValueDatatype="130" unbalanced="0"/>
    <cacheHierarchy uniqueName="[tblObjectives].[Countries]" caption="Countries" attribute="1" defaultMemberUniqueName="[tblObjectives].[Countries].[All]" allUniqueName="[tblObjectives].[Countries].[All]" dimensionUniqueName="[tblObjectives]" displayFolder="" count="0" memberValueDatatype="130" unbalanced="0"/>
    <cacheHierarchy uniqueName="[tblObjectives].[Forecasts 2019]" caption="Forecasts 2019" attribute="1" defaultMemberUniqueName="[tblObjectives].[Forecasts 2019].[All]" allUniqueName="[tblObjectives].[Forecasts 2019].[All]" dimensionUniqueName="[tblObjectives]" displayFolder="" count="0" memberValueDatatype="20" unbalanced="0"/>
    <cacheHierarchy uniqueName="[tblObjectives].[Continent]" caption="Continent" attribute="1" defaultMemberUniqueName="[tblObjectives].[Continent].[All]" allUniqueName="[tblObjectives].[Continent].[All]" dimensionUniqueName="[tblObjectives]" displayFolder="" count="0" memberValueDatatype="130" unbalanced="0"/>
    <cacheHierarchy uniqueName="[Measures].[Sum of Forecasts 2019]" caption="S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Average of Forecasts 2019]" caption="Average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Maximum of Forecasts 2019]" caption="Maxim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Distinct Count of Forecasts 2019]" caption="Distinct Count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Count of Customername]" caption="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Count of CompanyName]" caption="Count of CompanyName" measure="1" displayFolder="" measureGroup="Customers" count="0">
      <extLst>
        <ext xmlns:x15="http://schemas.microsoft.com/office/spreadsheetml/2010/11/main" uri="{B97F6D7D-B522-45F9-BDA1-12C45D357490}">
          <x15:cacheHierarchy aggregatedColumn="24"/>
        </ext>
      </extLst>
    </cacheHierarchy>
    <cacheHierarchy uniqueName="[Measures].[Distinct Count of CompanyName]" caption="Distinct Count of CompanyName" measure="1" displayFolder="" measureGroup="Customers" count="0">
      <extLst>
        <ext xmlns:x15="http://schemas.microsoft.com/office/spreadsheetml/2010/11/main" uri="{B97F6D7D-B522-45F9-BDA1-12C45D357490}">
          <x15:cacheHierarchy aggregatedColumn="24"/>
        </ext>
      </extLst>
    </cacheHierarchy>
    <cacheHierarchy uniqueName="[Measures].[Sum of subtotal]" caption="Sum of subtotal" measure="1" displayFolder="" measureGroup="Order Details" count="0">
      <extLst>
        <ext xmlns:x15="http://schemas.microsoft.com/office/spreadsheetml/2010/11/main" uri="{B97F6D7D-B522-45F9-BDA1-12C45D357490}">
          <x15:cacheHierarchy aggregatedColumn="57"/>
        </ext>
      </extLst>
    </cacheHierarchy>
    <cacheHierarchy uniqueName="[Measures].[Sum of NrOrders]" caption="Sum of NrOrders" measure="1" displayFolder="" measureGroup="Products" count="0">
      <extLst>
        <ext xmlns:x15="http://schemas.microsoft.com/office/spreadsheetml/2010/11/main" uri="{B97F6D7D-B522-45F9-BDA1-12C45D357490}">
          <x15:cacheHierarchy aggregatedColumn="91"/>
        </ext>
      </extLst>
    </cacheHierarchy>
    <cacheHierarchy uniqueName="[Measures].[Count of Productname]" caption="Count of Productname" measure="1" displayFolder="" measureGroup="Order Details" count="0">
      <extLst>
        <ext xmlns:x15="http://schemas.microsoft.com/office/spreadsheetml/2010/11/main" uri="{B97F6D7D-B522-45F9-BDA1-12C45D357490}">
          <x15:cacheHierarchy aggregatedColumn="58"/>
        </ext>
      </extLst>
    </cacheHierarchy>
    <cacheHierarchy uniqueName="[Measures].[Distinct Count of Customername]" caption="Distinct 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Sum of OrderID]" caption="Sum of OrderID" measure="1" displayFolder="" measureGroup="Order Details" count="0">
      <extLst>
        <ext xmlns:x15="http://schemas.microsoft.com/office/spreadsheetml/2010/11/main" uri="{B97F6D7D-B522-45F9-BDA1-12C45D357490}">
          <x15:cacheHierarchy aggregatedColumn="52"/>
        </ext>
      </extLst>
    </cacheHierarchy>
    <cacheHierarchy uniqueName="[Measures].[Count of OrderID]" caption="Count of OrderID" measure="1" displayFolder="" measureGroup="Order Details" count="0">
      <extLst>
        <ext xmlns:x15="http://schemas.microsoft.com/office/spreadsheetml/2010/11/main" uri="{B97F6D7D-B522-45F9-BDA1-12C45D357490}">
          <x15:cacheHierarchy aggregatedColumn="52"/>
        </ext>
      </extLst>
    </cacheHierarchy>
    <cacheHierarchy uniqueName="[Measures].[TotalOutsideUSA]" caption="TotalOutsideUSA" measure="1" displayFolder="" measureGroup="Order Details" count="0"/>
    <cacheHierarchy uniqueName="[Measures].[Grandtotal]" caption="Grandtotal" measure="1" displayFolder="" measureGroup="Order Details" count="0"/>
    <cacheHierarchy uniqueName="[Measures].[TotalUSA]" caption="TotalUSA" measure="1" displayFolder="" measureGroup="Order Details" count="0"/>
    <cacheHierarchy uniqueName="[Measures].[TotalBeveragesUSA]" caption="TotalBeveragesUSA" measure="1" displayFolder="" measureGroup="Order Details" count="0"/>
    <cacheHierarchy uniqueName="[Measures].[TotalUSA-UK]" caption="TotalUSA-UK" measure="1" displayFolder="" measureGroup="Order Details" count="0"/>
    <cacheHierarchy uniqueName="[Measures].[ForecastsGrandTotal]" caption="ForecastsGrandTotal" measure="1" displayFolder="" measureGroup="tblObjectives" count="0"/>
    <cacheHierarchy uniqueName="[Measures].[ForecastsGrandTotalAbs]" caption="ForecastsGrandTotalAbs" measure="1" displayFolder="" measureGroup="tblObjectives" count="0"/>
    <cacheHierarchy uniqueName="[Measures].[DistinctClients]" caption="DistinctClients" measure="1" displayFolder="" measureGroup="Order Details" count="0"/>
    <cacheHierarchy uniqueName="[Measures].[DiscountAmount]" caption="DiscountAmount" measure="1" displayFolder="" measureGroup="Order Details" count="0"/>
    <cacheHierarchy uniqueName="[Measures].[PercDiscountOfGlobalTotal]" caption="PercDiscountOfGlobalTotal" measure="1" displayFolder="" measureGroup="Order Details" count="0"/>
    <cacheHierarchy uniqueName="[Measures].[DiscountAmountYTD]" caption="DiscountAmountYTD" measure="1" displayFolder="" measureGroup="Order Details" count="0"/>
    <cacheHierarchy uniqueName="[Measures].[DiscountAmountYTDPerc]" caption="DiscountAmountYTDPerc" measure="1" displayFolder="" measureGroup="Order Details" count="0"/>
    <cacheHierarchy uniqueName="[Measures].[GTlastyear]" caption="GTlastyear" measure="1" displayFolder="" measureGroup="Order Details" count="0"/>
    <cacheHierarchy uniqueName="[Measures].[GTpreviousQ]" caption="GTpreviousQ" measure="1" displayFolder="" measureGroup="Order Details" count="0"/>
    <cacheHierarchy uniqueName="[Measures].[MonthTDsales]" caption="MonthTDsales" measure="1" displayFolder="" measureGroup="Order Details" count="0"/>
    <cacheHierarchy uniqueName="[Measures].[NrProdOrders]" caption="NrProdOrders" measure="1" displayFolder="" measureGroup="Order Details" count="0"/>
    <cacheHierarchy uniqueName="[Measures].[RunningTotal]" caption="RunningTotal" measure="1" displayFolder="" measureGroup="Order Details" count="0"/>
    <cacheHierarchy uniqueName="[Measures].[RunningTotal-30d]" caption="RunningTotal-30d" measure="1" displayFolder="" measureGroup="Order Details" count="0"/>
    <cacheHierarchy uniqueName="[Measures].[SalesUntil]" caption="SalesUntil" measure="1" displayFolder="" measureGroup="MeasuresTable" count="0"/>
    <cacheHierarchy uniqueName="[Measures].[Result]" caption="Result" measure="1" displayFolder="" measureGroup="Orders" count="0"/>
    <cacheHierarchy uniqueName="[Measures].[__XL_Count Orders]" caption="__XL_Count Orders" measure="1" displayFolder="" measureGroup="Orders" count="0" hidden="1"/>
    <cacheHierarchy uniqueName="[Measures].[__XL_Count Products]" caption="__XL_Count Products" measure="1" displayFolder="" measureGroup="Products" count="0" hidden="1"/>
    <cacheHierarchy uniqueName="[Measures].[__XL_Count Order Details]" caption="__XL_Count Order Details" measure="1" displayFolder="" measureGroup="Order Details" count="0" hidden="1"/>
    <cacheHierarchy uniqueName="[Measures].[__XL_Count Customers]" caption="__XL_Count Customers" measure="1" displayFolder="" measureGroup="Customers" count="0" hidden="1"/>
    <cacheHierarchy uniqueName="[Measures].[__XL_Count Categories]" caption="__XL_Count Categories" measure="1" displayFolder="" measureGroup="Categories" count="0" hidden="1"/>
    <cacheHierarchy uniqueName="[Measures].[__XL_Count Employees]" caption="__XL_Count Employees" measure="1" displayFolder="" measureGroup="Employees" count="0" hidden="1"/>
    <cacheHierarchy uniqueName="[Measures].[__XL_Count Suppliers]" caption="__XL_Count Suppliers" measure="1" displayFolder="" measureGroup="Suppliers" count="0" hidden="1"/>
    <cacheHierarchy uniqueName="[Measures].[__XL_Count Calendar]" caption="__XL_Count Calendar" measure="1" displayFolder="" measureGroup="Calendar" count="0" hidden="1"/>
    <cacheHierarchy uniqueName="[Measures].[__XL_Count tblObjectives]" caption="__XL_Count tblObjectives" measure="1" displayFolder="" measureGroup="tblObjectives" count="0" hidden="1"/>
    <cacheHierarchy uniqueName="[Measures].[__XL_Count Shippers]" caption="__XL_Count Shippers" measure="1" displayFolder="" measureGroup="Shippers" count="0" hidden="1"/>
    <cacheHierarchy uniqueName="[Measures].[__XL_Count MeasuresTable]" caption="__XL_Count MeasuresTable" measure="1" displayFolder="" measureGroup="MeasuresTable" count="0" hidden="1"/>
    <cacheHierarchy uniqueName="[Measures].[__XL_Count Calendar1]" caption="__XL_Count Calendar1" measure="1" displayFolder="" measureGroup="Calendar Disconnected" count="0" hidden="1"/>
    <cacheHierarchy uniqueName="[Measures].[__No measures defined]" caption="__No measures defined" measure="1" displayFolder="" count="0" hidden="1"/>
    <cacheHierarchy uniqueName="[Measures].[_Result Goal]" caption="_Result Goal" measure="1" displayFolder="" measureGroup="Orders" count="0" hidden="1"/>
    <cacheHierarchy uniqueName="[Measures].[_Result Status]" caption="_Result Status" measure="1" displayFolder="" measureGroup="Orders" count="0" hidden="1"/>
    <cacheHierarchy uniqueName="[My Portfolio]" caption="My Portfolio" set="1" displayFolder="" count="0" unbalanced="0" unbalancedGroup="0">
      <extLst>
        <ext xmlns:x14="http://schemas.microsoft.com/office/spreadsheetml/2009/9/main" uri="{8CF416AD-EC4C-4aba-99F5-12A058AE0983}">
          <x14:cacheHierarchy flattenHierarchies="0" hierarchizeDistinct="0"/>
        </ext>
      </extLst>
    </cacheHierarchy>
    <cacheHierarchy uniqueName="[Compare Last Y]" caption="Compare Last Y" set="1" displayFolder="" count="0" unbalanced="0" unbalancedGroup="0">
      <extLst>
        <ext xmlns:x14="http://schemas.microsoft.com/office/spreadsheetml/2009/9/main" uri="{8CF416AD-EC4C-4aba-99F5-12A058AE0983}">
          <x14:cacheHierarchy flattenHierarchies="0" hierarchizeDistinct="0"/>
        </ext>
      </extLst>
    </cacheHierarchy>
  </cacheHierarchies>
  <kpis count="1">
    <kpi uniqueName="Result" caption="Result" displayFolder="" measureGroup="Orders" parent="" value="[Measures].[Result]" goal="[Measures].[_Result Goal]" status="[Measures].[_Result Status]" trend="" weight=""/>
  </kpis>
  <calculatedMembers count="2">
    <calculatedMember name="[My Portfolio]" mdx="{([Products].[ProductName].&amp;[Aniseed Syrup]),([Products].[ProductName].&amp;[Camembert Pierrot]),([Products].[ProductName].&amp;[Chai]),([Products].[ProductName].&amp;[Chang]),([Products].[ProductName].&amp;[Chocolade]),([Products].[ProductName].&amp;[Côte de Blaye]),([Products].[ProductName].&amp;[Geitost]),([Products].[ProductName].&amp;[Genen Shouyu]),([Products].[ProductName].&amp;[Grandma's Boysenberry Spread]),([Products].[ProductName].&amp;[Gustaf's Knäckebröd]),([Products].[ProductName].&amp;[Ipoh Coffee]),([Products].[ProductName].&amp;[Longlife Tofu]),([Products].[ProductName].&amp;[Manjimup Dried Apples]),([Products].[ProductName].&amp;[Mascarpone Fabioli]),([Products].[ProductName].&amp;[Mozzarella di Giovanni]),([Products].[ProductName].&amp;[Queso Cabrales]),([Products].[ProductName].&amp;[Queso Manchego La Pastora]),([Products].[ProductName].&amp;[Raclette Courdavault]),([Products].[ProductName].&amp;[Ravioli Angelo]),([Products].[ProductName].&amp;[Rhönbräu Klosterbier]),([Products].[ProductName].&amp;[Schoggi Schokolade]),([Products].[ProductName].&amp;[Scottish Longbreads]),([Products].[ProductName].&amp;[Sirop d'érable]),([Products].[ProductName].&amp;[Steeleye Stout]),([Products].[ProductName].&amp;[Tarte au sucre]),([Products].[ProductName].&amp;[Teatime Chocolate Biscuits]),([Products].[ProductName].&amp;[Tofu]),([Products].[ProductName].&amp;[Vegie-spread]),([Products].[ProductName].&amp;[Zaanse koeken]),([Products].[ProductName].[All])}" set="1">
      <extLst>
        <ext xmlns:x14="http://schemas.microsoft.com/office/spreadsheetml/2009/9/main" uri="{0C70D0D5-359C-4a49-802D-23BBF952B5CE}">
          <x14:calculatedMember flattenHierarchies="0" hierarchizeDistinct="0">
            <x14:tupleSet rowCount="30">
              <x14:headers>
                <x14:header uniqueName="[Products].[ProductName].[ProductName]" hierarchyName="[Products].[ProductName]"/>
              </x14:headers>
              <x14:rows>
                <x14:row>
                  <x14:rowItem u="[Products].[ProductName].&amp;[Aniseed Syrup]" d="Aniseed Syrup"/>
                </x14:row>
                <x14:row>
                  <x14:rowItem u="[Products].[ProductName].&amp;[Camembert Pierrot]" d="Camembert Pierrot"/>
                </x14:row>
                <x14:row>
                  <x14:rowItem u="[Products].[ProductName].&amp;[Chai]" d="Chai"/>
                </x14:row>
                <x14:row>
                  <x14:rowItem u="[Products].[ProductName].&amp;[Chang]" d="Chang"/>
                </x14:row>
                <x14:row>
                  <x14:rowItem u="[Products].[ProductName].&amp;[Chocolade]" d="Chocolade"/>
                </x14:row>
                <x14:row>
                  <x14:rowItem u="[Products].[ProductName].&amp;[Côte de Blaye]" d="Côte de Blaye"/>
                </x14:row>
                <x14:row>
                  <x14:rowItem u="[Products].[ProductName].&amp;[Geitost]" d="Geitost"/>
                </x14:row>
                <x14:row>
                  <x14:rowItem u="[Products].[ProductName].&amp;[Genen Shouyu]" d="Genen Shouyu"/>
                </x14:row>
                <x14:row>
                  <x14:rowItem u="[Products].[ProductName].&amp;[Grandma's Boysenberry Spread]" d="Grandma's Boysenberry Spread"/>
                </x14:row>
                <x14:row>
                  <x14:rowItem u="[Products].[ProductName].&amp;[Gustaf's Knäckebröd]" d="Gustaf's Knäckebröd"/>
                </x14:row>
                <x14:row>
                  <x14:rowItem u="[Products].[ProductName].&amp;[Ipoh Coffee]" d="Ipoh Coffee"/>
                </x14:row>
                <x14:row>
                  <x14:rowItem u="[Products].[ProductName].&amp;[Longlife Tofu]" d="Longlife Tofu"/>
                </x14:row>
                <x14:row>
                  <x14:rowItem u="[Products].[ProductName].&amp;[Manjimup Dried Apples]" d="Manjimup Dried Apples"/>
                </x14:row>
                <x14:row>
                  <x14:rowItem u="[Products].[ProductName].&amp;[Mascarpone Fabioli]" d="Mascarpone Fabioli"/>
                </x14:row>
                <x14:row>
                  <x14:rowItem u="[Products].[ProductName].&amp;[Mozzarella di Giovanni]" d="Mozzarella di Giovanni"/>
                </x14:row>
                <x14:row>
                  <x14:rowItem u="[Products].[ProductName].&amp;[Queso Cabrales]" d="Queso Cabrales"/>
                </x14:row>
                <x14:row>
                  <x14:rowItem u="[Products].[ProductName].&amp;[Queso Manchego La Pastora]" d="Queso Manchego La Pastora"/>
                </x14:row>
                <x14:row>
                  <x14:rowItem u="[Products].[ProductName].&amp;[Raclette Courdavault]" d="Raclette Courdavault"/>
                </x14:row>
                <x14:row>
                  <x14:rowItem u="[Products].[ProductName].&amp;[Ravioli Angelo]" d="Ravioli Angelo"/>
                </x14:row>
                <x14:row>
                  <x14:rowItem u="[Products].[ProductName].&amp;[Rhönbräu Klosterbier]" d="Rhönbräu Klosterbier"/>
                </x14:row>
                <x14:row>
                  <x14:rowItem u="[Products].[ProductName].&amp;[Schoggi Schokolade]" d="Schoggi Schokolade"/>
                </x14:row>
                <x14:row>
                  <x14:rowItem u="[Products].[ProductName].&amp;[Scottish Longbreads]" d="Scottish Longbreads"/>
                </x14:row>
                <x14:row>
                  <x14:rowItem u="[Products].[ProductName].&amp;[Sirop d'érable]" d="Sirop d'érable"/>
                </x14:row>
                <x14:row>
                  <x14:rowItem u="[Products].[ProductName].&amp;[Steeleye Stout]" d="Steeleye Stout"/>
                </x14:row>
                <x14:row>
                  <x14:rowItem u="[Products].[ProductName].&amp;[Tarte au sucre]" d="Tarte au sucre"/>
                </x14:row>
                <x14:row>
                  <x14:rowItem u="[Products].[ProductName].&amp;[Teatime Chocolate Biscuits]" d="Teatime Chocolate Biscuits"/>
                </x14:row>
                <x14:row>
                  <x14:rowItem u="[Products].[ProductName].&amp;[Tofu]" d="Tofu"/>
                </x14:row>
                <x14:row>
                  <x14:rowItem u="[Products].[ProductName].&amp;[Vegie-spread]" d="Vegie-spread"/>
                </x14:row>
                <x14:row>
                  <x14:rowItem u="[Products].[ProductName].&amp;[Zaanse koeken]" d="Zaanse koeken"/>
                </x14:row>
                <x14:row>
                  <x14:rowItem/>
                </x14:row>
              </x14:rows>
            </x14:tupleSet>
          </x14:calculatedMember>
        </ext>
      </extLst>
    </calculatedMember>
    <calculatedMember name="[Compare Last Y]" mdx="{([Calendar].[Quarter].&amp;[Q1],[Measures].[Grandtotal]),([Calendar].[Quarter].&amp;[Q2],[Measures].[Grandtotal]),([Calendar].[Quarter].&amp;[Q3],[Measures].[Grandtotal]),([Calendar].[Quarter].&amp;[Q3],[Measures].[GTlastyear]),([Calendar].[Quarter].&amp;[Q4],[Measures].[Grandtotal]),([Calendar].[Quarter].&amp;[Q4],[Measures].[GTlastyear])}" set="1">
      <extLst>
        <ext xmlns:x14="http://schemas.microsoft.com/office/spreadsheetml/2009/9/main" uri="{0C70D0D5-359C-4a49-802D-23BBF952B5CE}">
          <x14:calculatedMember flattenHierarchies="0" hierarchizeDistinct="0">
            <x14:tupleSet rowCount="6" columnCount="2">
              <x14:headers>
                <x14:header uniqueName="[Calendar].[Quarter].[Quarter]" hierarchyName="[Calendar].[Quarter]"/>
                <x14:header/>
              </x14:headers>
              <x14:rows>
                <x14:row>
                  <x14:rowItem u="[Calendar].[Quarter].&amp;[Q1]" d="Q1"/>
                  <x14:rowItem u="[Measures].[Grandtotal]" d="Turnover"/>
                </x14:row>
                <x14:row>
                  <x14:rowItem u="[Calendar].[Quarter].&amp;[Q2]" d="Q2"/>
                  <x14:rowItem u="[Measures].[Grandtotal]" d="Turnover"/>
                </x14:row>
                <x14:row>
                  <x14:rowItem u="[Calendar].[Quarter].&amp;[Q3]" d="Q3"/>
                  <x14:rowItem u="[Measures].[Grandtotal]" d="Turnover"/>
                </x14:row>
                <x14:row>
                  <x14:rowItem u="[Calendar].[Quarter].&amp;[Q3]" d="Q3"/>
                  <x14:rowItem u="[Measures].[GTlastyear]" d="GTlastyear"/>
                </x14:row>
                <x14:row>
                  <x14:rowItem u="[Calendar].[Quarter].&amp;[Q4]" d="Q4"/>
                  <x14:rowItem u="[Measures].[Grandtotal]" d="Turnover"/>
                </x14:row>
                <x14:row>
                  <x14:rowItem u="[Calendar].[Quarter].&amp;[Q4]" d="Q4"/>
                  <x14:rowItem u="[Measures].[GTlastyear]" d="GTlastyear"/>
                </x14:row>
              </x14:rows>
            </x14:tupleSet>
          </x14:calculatedMember>
        </ext>
      </extLst>
    </calculatedMember>
  </calculatedMembers>
  <extLst>
    <ext xmlns:x14="http://schemas.microsoft.com/office/spreadsheetml/2009/9/main" uri="{725AE2AE-9491-48be-B2B4-4EB974FC3084}">
      <x14:pivotCacheDefinition slicerData="1" pivotCacheId="570068899" supportSubqueryNonVisual="1" supportSubqueryCalcMem="1" supportAddCalcMems="1"/>
    </ext>
  </extLst>
</pivotCacheDefinition>
</file>

<file path=xl/pivotCache/pivotCacheDefinition1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DP" refreshedDate="45554.546772916663" createdVersion="3" refreshedVersion="8" minRefreshableVersion="3" recordCount="0" supportSubquery="1" supportAdvancedDrill="1" xr:uid="{239BCEC8-F90C-48F2-8275-7A4AF79ABB29}">
  <cacheSource type="external" connectionId="15">
    <extLst>
      <ext xmlns:x14="http://schemas.microsoft.com/office/spreadsheetml/2009/9/main" uri="{F057638F-6D5F-4e77-A914-E7F072B9BCA8}">
        <x14:sourceConnection name="ThisWorkbookDataModel"/>
      </ext>
    </extLst>
  </cacheSource>
  <cacheFields count="0"/>
  <cacheHierarchies count="162">
    <cacheHierarchy uniqueName="[Calendar].[Date]" caption="Date" attribute="1" time="1" keyAttribute="1" defaultMemberUniqueName="[Calendar].[Date].[All]" allUniqueName="[Calendar].[Date].[All]" dimensionUniqueName="[Calendar]" displayFolder="" count="0" memberValueDatatype="7" unbalanced="0"/>
    <cacheHierarchy uniqueName="[Calendar].[Date Hierarchy]" caption="Date Hierarchy" time="1" defaultMemberUniqueName="[Calendar].[Date Hierarchy].[All]" allUniqueName="[Calendar].[Date Hierarchy].[All]" dimensionUniqueName="[Calendar]" displayFolder="" count="0" unbalanced="0"/>
    <cacheHierarchy uniqueName="[Calendar].[Year]" caption="Year" attribute="1" time="1" defaultMemberUniqueName="[Calendar].[Year].[All]" allUniqueName="[Calendar].[Year].[All]" dimensionUniqueName="[Calendar]" displayFolder="" count="2" memberValueDatatype="20" unbalanced="0"/>
    <cacheHierarchy uniqueName="[Calendar].[Month Number]" caption="Month Number" attribute="1" time="1" defaultMemberUniqueName="[Calendar].[Month Number].[All]" allUniqueName="[Calendar].[Month Number].[All]" dimensionUniqueName="[Calendar]" displayFolder="" count="0" memberValueDatatype="20" unbalanced="0"/>
    <cacheHierarchy uniqueName="[Calendar].[Month]" caption="Month" attribute="1" time="1" defaultMemberUniqueName="[Calendar].[Month].[All]" allUniqueName="[Calendar].[Month].[All]" dimensionUniqueName="[Calendar]" displayFolder="" count="0" memberValueDatatype="130" unbalanced="0"/>
    <cacheHierarchy uniqueName="[Calendar].[MMM-YYYY]" caption="MMM-YYYY" attribute="1" time="1" defaultMemberUniqueName="[Calendar].[MMM-YYYY].[All]" allUniqueName="[Calendar].[MMM-YYYY].[All]" dimensionUniqueName="[Calendar]" displayFolder="" count="0" memberValueDatatype="130" unbalanced="0"/>
    <cacheHierarchy uniqueName="[Calendar].[Day Of Week Number]" caption="Day Of Week Number" attribute="1" time="1" defaultMemberUniqueName="[Calendar].[Day Of Week Number].[All]" allUniqueName="[Calendar].[Day Of Week Number].[All]" dimensionUniqueName="[Calendar]" displayFolder="" count="0" memberValueDatatype="20" unbalanced="0"/>
    <cacheHierarchy uniqueName="[Calendar].[Day Of Week]" caption="Day Of Week" attribute="1" time="1" defaultMemberUniqueName="[Calendar].[Day Of Week].[All]" allUniqueName="[Calendar].[Day Of Week].[All]" dimensionUniqueName="[Calendar]" displayFolder="" count="0" memberValueDatatype="130" unbalanced="0"/>
    <cacheHierarchy uniqueName="[Calendar].[Quarter New]" caption="Quarter New" attribute="1" time="1" defaultMemberUniqueName="[Calendar].[Quarter New].[All]" allUniqueName="[Calendar].[Quarter New].[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0" memberValueDatatype="130" unbalanced="0"/>
    <cacheHierarchy uniqueName="[Calendar Disconnected].[Date]" caption="Date" attribute="1" time="1" keyAttribute="1" defaultMemberUniqueName="[Calendar Disconnected].[Date].[All]" allUniqueName="[Calendar Disconnected].[Date].[All]" dimensionUniqueName="[Calendar Disconnected]" displayFolder="" count="0" memberValueDatatype="7" unbalanced="0"/>
    <cacheHierarchy uniqueName="[Calendar Disconnected].[Date Hierarchy]" caption="Date Hierarchy" time="1" defaultMemberUniqueName="[Calendar Disconnected].[Date Hierarchy].[All]" allUniqueName="[Calendar Disconnected].[Date Hierarchy].[All]" dimensionUniqueName="[Calendar Disconnected]" displayFolder="" count="0" unbalanced="0"/>
    <cacheHierarchy uniqueName="[Calendar Disconnected].[Year]" caption="Year" attribute="1" time="1" defaultMemberUniqueName="[Calendar Disconnected].[Year].[All]" allUniqueName="[Calendar Disconnected].[Year].[All]" dimensionUniqueName="[Calendar Disconnected]" displayFolder="" count="0" memberValueDatatype="20" unbalanced="0"/>
    <cacheHierarchy uniqueName="[Calendar Disconnected].[Month Number]" caption="Month Number" attribute="1" time="1" defaultMemberUniqueName="[Calendar Disconnected].[Month Number].[All]" allUniqueName="[Calendar Disconnected].[Month Number].[All]" dimensionUniqueName="[Calendar Disconnected]" displayFolder="" count="0" memberValueDatatype="20" unbalanced="0"/>
    <cacheHierarchy uniqueName="[Calendar Disconnected].[Month]" caption="Month" attribute="1" time="1" defaultMemberUniqueName="[Calendar Disconnected].[Month].[All]" allUniqueName="[Calendar Disconnected].[Month].[All]" dimensionUniqueName="[Calendar Disconnected]" displayFolder="" count="0" memberValueDatatype="130" unbalanced="0"/>
    <cacheHierarchy uniqueName="[Calendar Disconnected].[MMM-YYYY]" caption="MMM-YYYY" attribute="1" time="1" defaultMemberUniqueName="[Calendar Disconnected].[MMM-YYYY].[All]" allUniqueName="[Calendar Disconnected].[MMM-YYYY].[All]" dimensionUniqueName="[Calendar Disconnected]" displayFolder="" count="0" memberValueDatatype="130" unbalanced="0"/>
    <cacheHierarchy uniqueName="[Calendar Disconnected].[Day Of Week Number]" caption="Day Of Week Number" attribute="1" time="1" defaultMemberUniqueName="[Calendar Disconnected].[Day Of Week Number].[All]" allUniqueName="[Calendar Disconnected].[Day Of Week Number].[All]" dimensionUniqueName="[Calendar Disconnected]" displayFolder="" count="0" memberValueDatatype="20" unbalanced="0"/>
    <cacheHierarchy uniqueName="[Calendar Disconnected].[Day Of Week]" caption="Day Of Week" attribute="1" time="1" defaultMemberUniqueName="[Calendar Disconnected].[Day Of Week].[All]" allUniqueName="[Calendar Disconnected].[Day Of Week].[All]" dimensionUniqueName="[Calendar Disconnected]" displayFolder="" count="0" memberValueDatatype="130" unbalanced="0"/>
    <cacheHierarchy uniqueName="[Calendar Disconnected].[SlicerMonth]" caption="SlicerMonth" attribute="1" time="1" defaultMemberUniqueName="[Calendar Disconnected].[SlicerMonth].[All]" allUniqueName="[Calendar Disconnected].[SlicerMonth].[All]" dimensionUniqueName="[Calendar Disconnected]" displayFolder="" count="0" memberValueDatatype="130" unbalanced="0"/>
    <cacheHierarchy uniqueName="[Categories].[CategoryID]" caption="CategoryID" attribute="1" defaultMemberUniqueName="[Categories].[CategoryID].[All]" allUniqueName="[Categories].[CategoryID].[All]" dimensionUniqueName="[Categories]" displayFolder="" count="0" memberValueDatatype="20" unbalanced="0"/>
    <cacheHierarchy uniqueName="[Categories].[CategoryName]" caption="CategoryName" attribute="1" defaultMemberUniqueName="[Categories].[CategoryName].[All]" allUniqueName="[Categories].[CategoryName].[All]" dimensionUniqueName="[Categories]" displayFolder="" count="2" memberValueDatatype="130" unbalanced="0"/>
    <cacheHierarchy uniqueName="[Categories].[Description]" caption="Description" attribute="1" defaultMemberUniqueName="[Categories].[Description].[All]" allUniqueName="[Categories].[Description].[All]" dimensionUniqueName="[Categories]" displayFolder="" count="0" memberValueDatatype="130" unbalanced="0"/>
    <cacheHierarchy uniqueName="[Categories].[Picture]" caption="Picture" attribute="1" defaultMemberUniqueName="[Categories].[Picture].[All]" allUniqueName="[Categories].[Picture].[All]" dimensionUniqueName="[Categories]" displayFolder="" count="0" memberValueDatatype="130" unbalanced="0"/>
    <cacheHierarchy uniqueName="[Customers].[CustomerID]" caption="CustomerID" attribute="1" defaultMemberUniqueName="[Customers].[CustomerID].[All]" allUniqueName="[Customers].[CustomerID].[All]" dimensionUniqueName="[Customers]" displayFolder="" count="0" memberValueDatatype="130" unbalanced="0"/>
    <cacheHierarchy uniqueName="[Customers].[CompanyName]" caption="CompanyName" attribute="1" defaultMemberUniqueName="[Customers].[CompanyName].[All]" allUniqueName="[Customers].[CompanyName].[All]" dimensionUniqueName="[Customers]" displayFolder="" count="0" memberValueDatatype="130" unbalanced="0"/>
    <cacheHierarchy uniqueName="[Customers].[ContactName]" caption="ContactName" attribute="1" defaultMemberUniqueName="[Customers].[ContactName].[All]" allUniqueName="[Customers].[ContactName].[All]" dimensionUniqueName="[Customers]" displayFolder="" count="0" memberValueDatatype="130" unbalanced="0"/>
    <cacheHierarchy uniqueName="[Customers].[ContactTitle]" caption="ContactTitle" attribute="1" defaultMemberUniqueName="[Customers].[ContactTitle].[All]" allUniqueName="[Customers].[ContactTitle].[All]" dimensionUniqueName="[Customers]" displayFolder="" count="0" memberValueDatatype="130" unbalanced="0"/>
    <cacheHierarchy uniqueName="[Customers].[Address]" caption="Address" attribute="1" defaultMemberUniqueName="[Customers].[Address].[All]" allUniqueName="[Customers].[Address].[All]" dimensionUniqueName="[Customers]" displayFolder="" count="0" memberValueDatatype="130" unbalanced="0"/>
    <cacheHierarchy uniqueName="[Customers].[City]" caption="City" attribute="1" defaultMemberUniqueName="[Customers].[City].[All]" allUniqueName="[Customers].[City].[All]" dimensionUniqueName="[Customers]" displayFolder="" count="0" memberValueDatatype="130" unbalanced="0"/>
    <cacheHierarchy uniqueName="[Customers].[Region]" caption="Region" attribute="1" defaultMemberUniqueName="[Customers].[Region].[All]" allUniqueName="[Customers].[Region].[All]" dimensionUniqueName="[Customers]" displayFolder="" count="0" memberValueDatatype="130" unbalanced="0"/>
    <cacheHierarchy uniqueName="[Customers].[PostalCode]" caption="PostalCode" attribute="1" defaultMemberUniqueName="[Customers].[PostalCode].[All]" allUniqueName="[Customers].[PostalCode].[All]" dimensionUniqueName="[Customers]" displayFolder="" count="0" memberValueDatatype="130" unbalanced="0"/>
    <cacheHierarchy uniqueName="[Customers].[Country]" caption="Country" attribute="1" defaultMemberUniqueName="[Customers].[Country].[All]" allUniqueName="[Customers].[Country].[All]" dimensionUniqueName="[Customers]" displayFolder="" count="2"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Fax]" caption="Fax" attribute="1" defaultMemberUniqueName="[Customers].[Fax].[All]" allUniqueName="[Customers].[Fax].[All]" dimensionUniqueName="[Customers]" displayFolder="" count="0" memberValueDatatype="130" unbalanced="0"/>
    <cacheHierarchy uniqueName="[Employees].[EmployeeID]" caption="EmployeeID" attribute="1" defaultMemberUniqueName="[Employees].[EmployeeID].[All]" allUniqueName="[Employees].[EmployeeID].[All]" dimensionUniqueName="[Employees]" displayFolder="" count="0" memberValueDatatype="20" unbalanced="0"/>
    <cacheHierarchy uniqueName="[Employees].[LastName]" caption="LastName" attribute="1" defaultMemberUniqueName="[Employees].[LastName].[All]" allUniqueName="[Employees].[LastName].[All]" dimensionUniqueName="[Employees]" displayFolder="" count="0" memberValueDatatype="130" unbalanced="0"/>
    <cacheHierarchy uniqueName="[Employees].[FirstName]" caption="FirstName" attribute="1" defaultMemberUniqueName="[Employees].[FirstName].[All]" allUniqueName="[Employees].[FirstName].[All]" dimensionUniqueName="[Employees]" displayFolder="" count="2" memberValueDatatype="130" unbalanced="0"/>
    <cacheHierarchy uniqueName="[Employees].[Title]" caption="Title" attribute="1" defaultMemberUniqueName="[Employees].[Title].[All]" allUniqueName="[Employees].[Title].[All]" dimensionUniqueName="[Employees]" displayFolder="" count="0" memberValueDatatype="130" unbalanced="0"/>
    <cacheHierarchy uniqueName="[Employees].[TitleOfCourtesy]" caption="TitleOfCourtesy" attribute="1" defaultMemberUniqueName="[Employees].[TitleOfCourtesy].[All]" allUniqueName="[Employees].[TitleOfCourtesy].[All]" dimensionUniqueName="[Employees]" displayFolder="" count="0" memberValueDatatype="130" unbalanced="0"/>
    <cacheHierarchy uniqueName="[Employees].[BirthDate]" caption="BirthDate" attribute="1" time="1" defaultMemberUniqueName="[Employees].[BirthDate].[All]" allUniqueName="[Employees].[BirthDate].[All]" dimensionUniqueName="[Employees]" displayFolder="" count="0" memberValueDatatype="7" unbalanced="0"/>
    <cacheHierarchy uniqueName="[Employees].[HireDate]" caption="HireDate" attribute="1" time="1" defaultMemberUniqueName="[Employees].[HireDate].[All]" allUniqueName="[Employees].[HireDate].[All]" dimensionUniqueName="[Employees]" displayFolder="" count="0" memberValueDatatype="7" unbalanced="0"/>
    <cacheHierarchy uniqueName="[Employees].[Address]" caption="Address" attribute="1" defaultMemberUniqueName="[Employees].[Address].[All]" allUniqueName="[Employees].[Address].[All]" dimensionUniqueName="[Employees]" displayFolder="" count="0" memberValueDatatype="130" unbalanced="0"/>
    <cacheHierarchy uniqueName="[Employees].[City]" caption="City" attribute="1" defaultMemberUniqueName="[Employees].[City].[All]" allUniqueName="[Employees].[City].[All]" dimensionUniqueName="[Employees]" displayFolder="" count="0" memberValueDatatype="130" unbalanced="0"/>
    <cacheHierarchy uniqueName="[Employees].[Region]" caption="Region" attribute="1" defaultMemberUniqueName="[Employees].[Region].[All]" allUniqueName="[Employees].[Region].[All]" dimensionUniqueName="[Employees]" displayFolder="" count="0" memberValueDatatype="130" unbalanced="0"/>
    <cacheHierarchy uniqueName="[Employees].[PostalCode]" caption="PostalCode" attribute="1" defaultMemberUniqueName="[Employees].[PostalCode].[All]" allUniqueName="[Employees].[PostalCode].[All]" dimensionUniqueName="[Employees]" displayFolder="" count="0" memberValueDatatype="130" unbalanced="0"/>
    <cacheHierarchy uniqueName="[Employees].[Country]" caption="Country" attribute="1" defaultMemberUniqueName="[Employees].[Country].[All]" allUniqueName="[Employees].[Country].[All]" dimensionUniqueName="[Employees]" displayFolder="" count="0" memberValueDatatype="130" unbalanced="0"/>
    <cacheHierarchy uniqueName="[Employees].[HomePhone]" caption="HomePhone" attribute="1" defaultMemberUniqueName="[Employees].[HomePhone].[All]" allUniqueName="[Employees].[HomePhone].[All]" dimensionUniqueName="[Employees]" displayFolder="" count="0" memberValueDatatype="130" unbalanced="0"/>
    <cacheHierarchy uniqueName="[Employees].[Extension]" caption="Extension" attribute="1" defaultMemberUniqueName="[Employees].[Extension].[All]" allUniqueName="[Employees].[Extension].[All]" dimensionUniqueName="[Employees]" displayFolder="" count="0" memberValueDatatype="130" unbalanced="0"/>
    <cacheHierarchy uniqueName="[Employees].[Photo]" caption="Photo" attribute="1" defaultMemberUniqueName="[Employees].[Photo].[All]" allUniqueName="[Employees].[Photo].[All]" dimensionUniqueName="[Employees]" displayFolder="" count="0" memberValueDatatype="130" unbalanced="0"/>
    <cacheHierarchy uniqueName="[Employees].[Notes]" caption="Notes" attribute="1" defaultMemberUniqueName="[Employees].[Notes].[All]" allUniqueName="[Employees].[Notes].[All]" dimensionUniqueName="[Employees]" displayFolder="" count="0" memberValueDatatype="130" unbalanced="0"/>
    <cacheHierarchy uniqueName="[Employees].[ReportsTo]" caption="ReportsTo" attribute="1" defaultMemberUniqueName="[Employees].[ReportsTo].[All]" allUniqueName="[Employees].[ReportsTo].[All]" dimensionUniqueName="[Employees]" displayFolder="" count="0" memberValueDatatype="20" unbalanced="0"/>
    <cacheHierarchy uniqueName="[MeasuresTable].[DummyColumn]" caption="DummyColumn" attribute="1" defaultMemberUniqueName="[MeasuresTable].[DummyColumn].[All]" allUniqueName="[MeasuresTable].[DummyColumn].[All]" dimensionUniqueName="[MeasuresTable]" displayFolder="" count="0" memberValueDatatype="130" unbalanced="0"/>
    <cacheHierarchy uniqueName="[Order Details].[OrderID]" caption="OrderID" attribute="1" defaultMemberUniqueName="[Order Details].[OrderID].[All]" allUniqueName="[Order Details].[OrderID].[All]" dimensionUniqueName="[Order Details]" displayFolder="" count="0" memberValueDatatype="20" unbalanced="0"/>
    <cacheHierarchy uniqueName="[Order Details].[ProductID]" caption="ProductID" attribute="1" defaultMemberUniqueName="[Order Details].[ProductID].[All]" allUniqueName="[Order Details].[ProductID].[All]" dimensionUniqueName="[Order Details]" displayFolder="" count="0" memberValueDatatype="20" unbalanced="0"/>
    <cacheHierarchy uniqueName="[Order Details].[UnitPrice]" caption="UnitPrice" attribute="1" defaultMemberUniqueName="[Order Details].[UnitPrice].[All]" allUniqueName="[Order Details].[UnitPrice].[All]" dimensionUniqueName="[Order Details]" displayFolder="" count="0" memberValueDatatype="5" unbalanced="0"/>
    <cacheHierarchy uniqueName="[Order Details].[Quantity]" caption="Quantity" attribute="1" defaultMemberUniqueName="[Order Details].[Quantity].[All]" allUniqueName="[Order Details].[Quantity].[All]" dimensionUniqueName="[Order Details]" displayFolder="" count="0" memberValueDatatype="20" unbalanced="0"/>
    <cacheHierarchy uniqueName="[Order Details].[Discount]" caption="Discount" attribute="1" defaultMemberUniqueName="[Order Details].[Discount].[All]" allUniqueName="[Order Details].[Discount].[All]" dimensionUniqueName="[Order Details]" displayFolder="" count="0" memberValueDatatype="5" unbalanced="0"/>
    <cacheHierarchy uniqueName="[Order Details].[subtotal]" caption="subtotal" attribute="1" defaultMemberUniqueName="[Order Details].[subtotal].[All]" allUniqueName="[Order Details].[subtotal].[All]" dimensionUniqueName="[Order Details]" displayFolder="" count="0" memberValueDatatype="6" unbalanced="0"/>
    <cacheHierarchy uniqueName="[Order Details].[Productname]" caption="Productname" attribute="1" defaultMemberUniqueName="[Order Details].[Productname].[All]" allUniqueName="[Order Details].[Productname].[All]" dimensionUniqueName="[Order Details]" displayFolder="" count="0" memberValueDatatype="130" unbalanced="0"/>
    <cacheHierarchy uniqueName="[Order Details].[Customername]" caption="Customername" attribute="1" defaultMemberUniqueName="[Order Details].[Customername].[All]" allUniqueName="[Order Details].[Customername].[All]" dimensionUniqueName="[Order Details]" displayFolder="" count="0" memberValueDatatype="130" unbalanced="0"/>
    <cacheHierarchy uniqueName="[Order Details].[Country]" caption="Country" attribute="1" defaultMemberUniqueName="[Order Details].[Country].[All]" allUniqueName="[Order Details].[Country].[All]" dimensionUniqueName="[Order Details]" displayFolder="" count="0" memberValueDatatype="130" unbalanced="0"/>
    <cacheHierarchy uniqueName="[Order Details].[Cats]" caption="Cats" attribute="1" defaultMemberUniqueName="[Order Details].[Cats].[All]" allUniqueName="[Order Details].[Cats].[All]" dimensionUniqueName="[Order Details]" displayFolder="" count="0" memberValueDatatype="130" unbalanced="0"/>
    <cacheHierarchy uniqueName="[Order Details].[Continent]" caption="Continent" attribute="1" defaultMemberUniqueName="[Order Details].[Continent].[All]" allUniqueName="[Order Details].[Continent].[All]" dimensionUniqueName="[Order Details]" displayFolder="" count="0" memberValueDatatype="130" unbalanced="0"/>
    <cacheHierarchy uniqueName="[Orders].[OrderID]" caption="OrderID" attribute="1" defaultMemberUniqueName="[Orders].[OrderID].[All]" allUniqueName="[Orders].[OrderID].[All]" dimensionUniqueName="[Orders]" displayFolder="" count="0" memberValueDatatype="20" unbalanced="0"/>
    <cacheHierarchy uniqueName="[Orders].[CustomerID]" caption="CustomerID" attribute="1" defaultMemberUniqueName="[Orders].[CustomerID].[All]" allUniqueName="[Orders].[CustomerID].[All]" dimensionUniqueName="[Orders]" displayFolder="" count="0" memberValueDatatype="130" unbalanced="0"/>
    <cacheHierarchy uniqueName="[Orders].[EmployeeID]" caption="EmployeeID" attribute="1" defaultMemberUniqueName="[Orders].[EmployeeID].[All]" allUniqueName="[Orders].[EmployeeID].[All]" dimensionUniqueName="[Orders]" displayFolder="" count="0" memberValueDatatype="20" unbalanced="0"/>
    <cacheHierarchy uniqueName="[Orders].[OrderDate]" caption="OrderDate" attribute="1" time="1" defaultMemberUniqueName="[Orders].[OrderDate].[All]" allUniqueName="[Orders].[OrderDate].[All]" dimensionUniqueName="[Orders]" displayFolder="" count="0" memberValueDatatype="7" unbalanced="0"/>
    <cacheHierarchy uniqueName="[Orders].[RequiredDate]" caption="RequiredDate" attribute="1" time="1" defaultMemberUniqueName="[Orders].[RequiredDate].[All]" allUniqueName="[Orders].[RequiredDate].[All]" dimensionUniqueName="[Orders]" displayFolder="" count="0" memberValueDatatype="7" unbalanced="0"/>
    <cacheHierarchy uniqueName="[Orders].[ShippedDate]" caption="ShippedDate" attribute="1" time="1" defaultMemberUniqueName="[Orders].[ShippedDate].[All]" allUniqueName="[Orders].[ShippedDate].[All]" dimensionUniqueName="[Orders]" displayFolder="" count="0" memberValueDatatype="7" unbalanced="0"/>
    <cacheHierarchy uniqueName="[Orders].[ShipVia]" caption="ShipVia" attribute="1" defaultMemberUniqueName="[Orders].[ShipVia].[All]" allUniqueName="[Orders].[ShipVia].[All]" dimensionUniqueName="[Orders]" displayFolder="" count="0" memberValueDatatype="20" unbalanced="0"/>
    <cacheHierarchy uniqueName="[Orders].[Freight]" caption="Freight" attribute="1" defaultMemberUniqueName="[Orders].[Freight].[All]" allUniqueName="[Orders].[Freight].[All]" dimensionUniqueName="[Orders]" displayFolder="" count="0" memberValueDatatype="5" unbalanced="0"/>
    <cacheHierarchy uniqueName="[Orders].[ShipName]" caption="ShipName" attribute="1" defaultMemberUniqueName="[Orders].[ShipName].[All]" allUniqueName="[Orders].[ShipName].[All]" dimensionUniqueName="[Orders]" displayFolder="" count="0" memberValueDatatype="130" unbalanced="0"/>
    <cacheHierarchy uniqueName="[Orders].[ShipAddress]" caption="ShipAddress" attribute="1" defaultMemberUniqueName="[Orders].[ShipAddress].[All]" allUniqueName="[Orders].[ShipAddress].[All]" dimensionUniqueName="[Orders]" displayFolder="" count="0" memberValueDatatype="130" unbalanced="0"/>
    <cacheHierarchy uniqueName="[Orders].[ShipCity]" caption="ShipCity" attribute="1" defaultMemberUniqueName="[Orders].[ShipCity].[All]" allUniqueName="[Orders].[ShipCity].[All]" dimensionUniqueName="[Orders]" displayFolder="" count="0" memberValueDatatype="130" unbalanced="0"/>
    <cacheHierarchy uniqueName="[Orders].[ShipRegion]" caption="ShipRegion" attribute="1" defaultMemberUniqueName="[Orders].[ShipRegion].[All]" allUniqueName="[Orders].[ShipRegion].[All]" dimensionUniqueName="[Orders]" displayFolder="" count="0" memberValueDatatype="130" unbalanced="0"/>
    <cacheHierarchy uniqueName="[Orders].[ShipPostalCode]" caption="ShipPostalCode" attribute="1" defaultMemberUniqueName="[Orders].[ShipPostalCode].[All]" allUniqueName="[Orders].[ShipPostalCode].[All]" dimensionUniqueName="[Orders]" displayFolder="" count="0" memberValueDatatype="130" unbalanced="0"/>
    <cacheHierarchy uniqueName="[Orders].[ShipCountry]" caption="ShipCountry" attribute="1" defaultMemberUniqueName="[Orders].[ShipCountry].[All]" allUniqueName="[Orders].[ShipCountry].[All]" dimensionUniqueName="[Orders]" displayFolder="" count="0" memberValueDatatype="130" unbalanced="0"/>
    <cacheHierarchy uniqueName="[Orders].[SalesMonth]" caption="SalesMonth" attribute="1" defaultMemberUniqueName="[Orders].[SalesMonth].[All]" allUniqueName="[Orders].[SalesMonth].[All]" dimensionUniqueName="[Orders]" displayFolder="" count="0" memberValueDatatype="130" unbalanced="0"/>
    <cacheHierarchy uniqueName="[Orders].[SalesYear]" caption="SalesYear" attribute="1" defaultMemberUniqueName="[Orders].[SalesYear].[All]" allUniqueName="[Orders].[SalesYear].[All]" dimensionUniqueName="[Orders]" displayFolder="" count="0" memberValueDatatype="20" unbalanced="0"/>
    <cacheHierarchy uniqueName="[Orders].[Calculated Column 1]" caption="Calculated Column 1" attribute="1" defaultMemberUniqueName="[Orders].[Calculated Column 1].[All]" allUniqueName="[Orders].[Calculated Column 1].[All]" dimensionUniqueName="[Orders]" displayFolder="" count="0" memberValueDatatype="20" unbalanced="0"/>
    <cacheHierarchy uniqueName="[Orders].[Month Recalc]" caption="Month Recalc" attribute="1" defaultMemberUniqueName="[Orders].[Month Recalc].[All]" allUniqueName="[Orders].[Month Recalc].[All]" dimensionUniqueName="[Orders]" displayFolder="" count="0" memberValueDatatype="130" unbalanced="0"/>
    <cacheHierarchy uniqueName="[Products].[ProductID]" caption="ProductID" attribute="1" defaultMemberUniqueName="[Products].[ProductID].[All]" allUniqueName="[Products].[ProductID].[All]" dimensionUniqueName="[Products]" displayFolder="" count="0" memberValueDatatype="2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upplierID]" caption="SupplierID" attribute="1" defaultMemberUniqueName="[Products].[SupplierID].[All]" allUniqueName="[Products].[SupplierID].[All]" dimensionUniqueName="[Products]" displayFolder="" count="0" memberValueDatatype="20" unbalanced="0"/>
    <cacheHierarchy uniqueName="[Products].[CategoryID]" caption="CategoryID" attribute="1" defaultMemberUniqueName="[Products].[CategoryID].[All]" allUniqueName="[Products].[CategoryID].[All]" dimensionUniqueName="[Products]" displayFolder="" count="0" memberValueDatatype="20" unbalanced="0"/>
    <cacheHierarchy uniqueName="[Products].[QuantityPerUnit]" caption="QuantityPerUnit" attribute="1" defaultMemberUniqueName="[Products].[QuantityPerUnit].[All]" allUniqueName="[Products].[QuantityPerUnit].[All]" dimensionUniqueName="[Products]" displayFolder="" count="0" memberValueDatatype="130" unbalanced="0"/>
    <cacheHierarchy uniqueName="[Products].[UnitPrice]" caption="UnitPrice" attribute="1" defaultMemberUniqueName="[Products].[UnitPrice].[All]" allUniqueName="[Products].[UnitPrice].[All]" dimensionUniqueName="[Products]" displayFolder="" count="0" memberValueDatatype="5" unbalanced="0"/>
    <cacheHierarchy uniqueName="[Products].[UnitsInStock]" caption="UnitsInStock" attribute="1" defaultMemberUniqueName="[Products].[UnitsInStock].[All]" allUniqueName="[Products].[UnitsInStock].[All]" dimensionUniqueName="[Products]" displayFolder="" count="0" memberValueDatatype="20" unbalanced="0"/>
    <cacheHierarchy uniqueName="[Products].[UnitsOnOrder]" caption="UnitsOnOrder" attribute="1" defaultMemberUniqueName="[Products].[UnitsOnOrder].[All]" allUniqueName="[Products].[UnitsOnOrder].[All]" dimensionUniqueName="[Products]" displayFolder="" count="0" memberValueDatatype="20" unbalanced="0"/>
    <cacheHierarchy uniqueName="[Products].[ReorderLevel]" caption="ReorderLevel" attribute="1" defaultMemberUniqueName="[Products].[ReorderLevel].[All]" allUniqueName="[Products].[ReorderLevel].[All]" dimensionUniqueName="[Products]" displayFolder="" count="0" memberValueDatatype="20" unbalanced="0"/>
    <cacheHierarchy uniqueName="[Products].[Discontinued]" caption="Discontinued" attribute="1" defaultMemberUniqueName="[Products].[Discontinued].[All]" allUniqueName="[Products].[Discontinued].[All]" dimensionUniqueName="[Products]" displayFolder="" count="0" memberValueDatatype="11" unbalanced="0"/>
    <cacheHierarchy uniqueName="[Products].[NrOrders]" caption="NrOrders" attribute="1" defaultMemberUniqueName="[Products].[NrOrders].[All]" allUniqueName="[Products].[NrOrders].[All]" dimensionUniqueName="[Products]" displayFolder="" count="0" memberValueDatatype="20" unbalanced="0"/>
    <cacheHierarchy uniqueName="[Products].[NrOrdersToGlobal]" caption="NrOrdersToGlobal" attribute="1" defaultMemberUniqueName="[Products].[NrOrdersToGlobal].[All]" allUniqueName="[Products].[NrOrdersToGlobal].[All]" dimensionUniqueName="[Products]" displayFolder="" count="0" memberValueDatatype="5" unbalanced="0"/>
    <cacheHierarchy uniqueName="[Products].[Alt NrOrders]" caption="Alt NrOrders" attribute="1" defaultMemberUniqueName="[Products].[Alt NrOrders].[All]" allUniqueName="[Products].[Alt NrOrders].[All]" dimensionUniqueName="[Products]" displayFolder="" count="0" memberValueDatatype="20" unbalanced="0"/>
    <cacheHierarchy uniqueName="[Shippers].[ShipperID]" caption="ShipperID" attribute="1" defaultMemberUniqueName="[Shippers].[ShipperID].[All]" allUniqueName="[Shippers].[ShipperID].[All]" dimensionUniqueName="[Shippers]" displayFolder="" count="0" memberValueDatatype="20" unbalanced="0"/>
    <cacheHierarchy uniqueName="[Shippers].[CompanyName]" caption="CompanyName" attribute="1" defaultMemberUniqueName="[Shippers].[CompanyName].[All]" allUniqueName="[Shippers].[CompanyName].[All]" dimensionUniqueName="[Shippers]" displayFolder="" count="0" memberValueDatatype="130" unbalanced="0"/>
    <cacheHierarchy uniqueName="[Shippers].[Phone]" caption="Phone" attribute="1" defaultMemberUniqueName="[Shippers].[Phone].[All]" allUniqueName="[Shippers].[Phone].[All]" dimensionUniqueName="[Shippers]" displayFolder="" count="0" memberValueDatatype="130" unbalanced="0"/>
    <cacheHierarchy uniqueName="[Suppliers].[SupplierID]" caption="SupplierID" attribute="1" defaultMemberUniqueName="[Suppliers].[SupplierID].[All]" allUniqueName="[Suppliers].[SupplierID].[All]" dimensionUniqueName="[Suppliers]" displayFolder="" count="0" memberValueDatatype="20" unbalanced="0"/>
    <cacheHierarchy uniqueName="[Suppliers].[CompanyName]" caption="CompanyName" attribute="1" defaultMemberUniqueName="[Suppliers].[CompanyName].[All]" allUniqueName="[Suppliers].[CompanyName].[All]" dimensionUniqueName="[Suppliers]" displayFolder="" count="0" memberValueDatatype="130" unbalanced="0"/>
    <cacheHierarchy uniqueName="[Suppliers].[ContactName]" caption="ContactName" attribute="1" defaultMemberUniqueName="[Suppliers].[ContactName].[All]" allUniqueName="[Suppliers].[ContactName].[All]" dimensionUniqueName="[Suppliers]" displayFolder="" count="0" memberValueDatatype="130" unbalanced="0"/>
    <cacheHierarchy uniqueName="[Suppliers].[ContactTitle]" caption="ContactTitle" attribute="1" defaultMemberUniqueName="[Suppliers].[ContactTitle].[All]" allUniqueName="[Suppliers].[ContactTitle].[All]" dimensionUniqueName="[Suppliers]" displayFolder="" count="0" memberValueDatatype="130" unbalanced="0"/>
    <cacheHierarchy uniqueName="[Suppliers].[Address]" caption="Address" attribute="1" defaultMemberUniqueName="[Suppliers].[Address].[All]" allUniqueName="[Suppliers].[Address].[All]" dimensionUniqueName="[Suppliers]" displayFolder="" count="0" memberValueDatatype="130" unbalanced="0"/>
    <cacheHierarchy uniqueName="[Suppliers].[City]" caption="City" attribute="1" defaultMemberUniqueName="[Suppliers].[City].[All]" allUniqueName="[Suppliers].[City].[All]" dimensionUniqueName="[Suppliers]" displayFolder="" count="0" memberValueDatatype="130" unbalanced="0"/>
    <cacheHierarchy uniqueName="[Suppliers].[Region]" caption="Region" attribute="1" defaultMemberUniqueName="[Suppliers].[Region].[All]" allUniqueName="[Suppliers].[Region].[All]" dimensionUniqueName="[Suppliers]" displayFolder="" count="0" memberValueDatatype="130" unbalanced="0"/>
    <cacheHierarchy uniqueName="[Suppliers].[PostalCode]" caption="PostalCode" attribute="1" defaultMemberUniqueName="[Suppliers].[PostalCode].[All]" allUniqueName="[Suppliers].[PostalCode].[All]" dimensionUniqueName="[Suppliers]" displayFolder="" count="0" memberValueDatatype="130" unbalanced="0"/>
    <cacheHierarchy uniqueName="[Suppliers].[Country]" caption="Country" attribute="1" defaultMemberUniqueName="[Suppliers].[Country].[All]" allUniqueName="[Suppliers].[Country].[All]" dimensionUniqueName="[Suppliers]" displayFolder="" count="0" memberValueDatatype="130" unbalanced="0"/>
    <cacheHierarchy uniqueName="[Suppliers].[Phone]" caption="Phone" attribute="1" defaultMemberUniqueName="[Suppliers].[Phone].[All]" allUniqueName="[Suppliers].[Phone].[All]" dimensionUniqueName="[Suppliers]" displayFolder="" count="0" memberValueDatatype="130" unbalanced="0"/>
    <cacheHierarchy uniqueName="[Suppliers].[Fax]" caption="Fax" attribute="1" defaultMemberUniqueName="[Suppliers].[Fax].[All]" allUniqueName="[Suppliers].[Fax].[All]" dimensionUniqueName="[Suppliers]" displayFolder="" count="0" memberValueDatatype="130" unbalanced="0"/>
    <cacheHierarchy uniqueName="[Suppliers].[HomePage]" caption="HomePage" attribute="1" defaultMemberUniqueName="[Suppliers].[HomePage].[All]" allUniqueName="[Suppliers].[HomePage].[All]" dimensionUniqueName="[Suppliers]" displayFolder="" count="0" memberValueDatatype="130" unbalanced="0"/>
    <cacheHierarchy uniqueName="[tblObjectives].[Countries]" caption="Countries" attribute="1" defaultMemberUniqueName="[tblObjectives].[Countries].[All]" allUniqueName="[tblObjectives].[Countries].[All]" dimensionUniqueName="[tblObjectives]" displayFolder="" count="0" memberValueDatatype="130" unbalanced="0"/>
    <cacheHierarchy uniqueName="[tblObjectives].[Forecasts 2019]" caption="Forecasts 2019" attribute="1" defaultMemberUniqueName="[tblObjectives].[Forecasts 2019].[All]" allUniqueName="[tblObjectives].[Forecasts 2019].[All]" dimensionUniqueName="[tblObjectives]" displayFolder="" count="0" memberValueDatatype="20" unbalanced="0"/>
    <cacheHierarchy uniqueName="[tblObjectives].[Continent]" caption="Continent" attribute="1" defaultMemberUniqueName="[tblObjectives].[Continent].[All]" allUniqueName="[tblObjectives].[Continent].[All]" dimensionUniqueName="[tblObjectives]" displayFolder="" count="0" memberValueDatatype="130" unbalanced="0"/>
    <cacheHierarchy uniqueName="[Measures].[Sum of Forecasts 2019]" caption="S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Average of Forecasts 2019]" caption="Average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Maximum of Forecasts 2019]" caption="Maxim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Distinct Count of Forecasts 2019]" caption="Distinct Count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Count of Customername]" caption="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Count of CompanyName]" caption="Count of CompanyName" measure="1" displayFolder="" measureGroup="Customers" count="0">
      <extLst>
        <ext xmlns:x15="http://schemas.microsoft.com/office/spreadsheetml/2010/11/main" uri="{B97F6D7D-B522-45F9-BDA1-12C45D357490}">
          <x15:cacheHierarchy aggregatedColumn="24"/>
        </ext>
      </extLst>
    </cacheHierarchy>
    <cacheHierarchy uniqueName="[Measures].[Distinct Count of CompanyName]" caption="Distinct Count of CompanyName" measure="1" displayFolder="" measureGroup="Customers" count="0">
      <extLst>
        <ext xmlns:x15="http://schemas.microsoft.com/office/spreadsheetml/2010/11/main" uri="{B97F6D7D-B522-45F9-BDA1-12C45D357490}">
          <x15:cacheHierarchy aggregatedColumn="24"/>
        </ext>
      </extLst>
    </cacheHierarchy>
    <cacheHierarchy uniqueName="[Measures].[Sum of subtotal]" caption="Sum of subtotal" measure="1" displayFolder="" measureGroup="Order Details" count="0">
      <extLst>
        <ext xmlns:x15="http://schemas.microsoft.com/office/spreadsheetml/2010/11/main" uri="{B97F6D7D-B522-45F9-BDA1-12C45D357490}">
          <x15:cacheHierarchy aggregatedColumn="57"/>
        </ext>
      </extLst>
    </cacheHierarchy>
    <cacheHierarchy uniqueName="[Measures].[Sum of NrOrders]" caption="Sum of NrOrders" measure="1" displayFolder="" measureGroup="Products" count="0">
      <extLst>
        <ext xmlns:x15="http://schemas.microsoft.com/office/spreadsheetml/2010/11/main" uri="{B97F6D7D-B522-45F9-BDA1-12C45D357490}">
          <x15:cacheHierarchy aggregatedColumn="91"/>
        </ext>
      </extLst>
    </cacheHierarchy>
    <cacheHierarchy uniqueName="[Measures].[Count of Productname]" caption="Count of Productname" measure="1" displayFolder="" measureGroup="Order Details" count="0">
      <extLst>
        <ext xmlns:x15="http://schemas.microsoft.com/office/spreadsheetml/2010/11/main" uri="{B97F6D7D-B522-45F9-BDA1-12C45D357490}">
          <x15:cacheHierarchy aggregatedColumn="58"/>
        </ext>
      </extLst>
    </cacheHierarchy>
    <cacheHierarchy uniqueName="[Measures].[Distinct Count of Customername]" caption="Distinct 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Sum of OrderID]" caption="Sum of OrderID" measure="1" displayFolder="" measureGroup="Order Details" count="0">
      <extLst>
        <ext xmlns:x15="http://schemas.microsoft.com/office/spreadsheetml/2010/11/main" uri="{B97F6D7D-B522-45F9-BDA1-12C45D357490}">
          <x15:cacheHierarchy aggregatedColumn="52"/>
        </ext>
      </extLst>
    </cacheHierarchy>
    <cacheHierarchy uniqueName="[Measures].[Count of OrderID]" caption="Count of OrderID" measure="1" displayFolder="" measureGroup="Order Details" count="0">
      <extLst>
        <ext xmlns:x15="http://schemas.microsoft.com/office/spreadsheetml/2010/11/main" uri="{B97F6D7D-B522-45F9-BDA1-12C45D357490}">
          <x15:cacheHierarchy aggregatedColumn="52"/>
        </ext>
      </extLst>
    </cacheHierarchy>
    <cacheHierarchy uniqueName="[Measures].[TotalOutsideUSA]" caption="TotalOutsideUSA" measure="1" displayFolder="" measureGroup="Order Details" count="0"/>
    <cacheHierarchy uniqueName="[Measures].[Grandtotal]" caption="Grandtotal" measure="1" displayFolder="" measureGroup="Order Details" count="0"/>
    <cacheHierarchy uniqueName="[Measures].[TotalUSA]" caption="TotalUSA" measure="1" displayFolder="" measureGroup="Order Details" count="0"/>
    <cacheHierarchy uniqueName="[Measures].[TotalBeveragesUSA]" caption="TotalBeveragesUSA" measure="1" displayFolder="" measureGroup="Order Details" count="0"/>
    <cacheHierarchy uniqueName="[Measures].[TotalUSA-UK]" caption="TotalUSA-UK" measure="1" displayFolder="" measureGroup="Order Details" count="0"/>
    <cacheHierarchy uniqueName="[Measures].[ForecastsGrandTotal]" caption="ForecastsGrandTotal" measure="1" displayFolder="" measureGroup="tblObjectives" count="0"/>
    <cacheHierarchy uniqueName="[Measures].[ForecastsGrandTotalAbs]" caption="ForecastsGrandTotalAbs" measure="1" displayFolder="" measureGroup="tblObjectives" count="0"/>
    <cacheHierarchy uniqueName="[Measures].[DistinctClients]" caption="DistinctClients" measure="1" displayFolder="" measureGroup="Order Details" count="0"/>
    <cacheHierarchy uniqueName="[Measures].[DiscountAmount]" caption="DiscountAmount" measure="1" displayFolder="" measureGroup="Order Details" count="0"/>
    <cacheHierarchy uniqueName="[Measures].[PercDiscountOfGlobalTotal]" caption="PercDiscountOfGlobalTotal" measure="1" displayFolder="" measureGroup="Order Details" count="0"/>
    <cacheHierarchy uniqueName="[Measures].[DiscountAmountYTD]" caption="DiscountAmountYTD" measure="1" displayFolder="" measureGroup="Order Details" count="0"/>
    <cacheHierarchy uniqueName="[Measures].[DiscountAmountYTDPerc]" caption="DiscountAmountYTDPerc" measure="1" displayFolder="" measureGroup="Order Details" count="0"/>
    <cacheHierarchy uniqueName="[Measures].[GTlastyear]" caption="GTlastyear" measure="1" displayFolder="" measureGroup="Order Details" count="0"/>
    <cacheHierarchy uniqueName="[Measures].[GTpreviousQ]" caption="GTpreviousQ" measure="1" displayFolder="" measureGroup="Order Details" count="0"/>
    <cacheHierarchy uniqueName="[Measures].[MonthTDsales]" caption="MonthTDsales" measure="1" displayFolder="" measureGroup="Order Details" count="0"/>
    <cacheHierarchy uniqueName="[Measures].[NrProdOrders]" caption="NrProdOrders" measure="1" displayFolder="" measureGroup="Order Details" count="0"/>
    <cacheHierarchy uniqueName="[Measures].[RunningTotal]" caption="RunningTotal" measure="1" displayFolder="" measureGroup="Order Details" count="0"/>
    <cacheHierarchy uniqueName="[Measures].[RunningTotal-30d]" caption="RunningTotal-30d" measure="1" displayFolder="" measureGroup="Order Details" count="0"/>
    <cacheHierarchy uniqueName="[Measures].[SalesUntil]" caption="SalesUntil" measure="1" displayFolder="" measureGroup="MeasuresTable" count="0"/>
    <cacheHierarchy uniqueName="[Measures].[Result]" caption="Result" measure="1" displayFolder="" measureGroup="Orders" count="0"/>
    <cacheHierarchy uniqueName="[Measures].[__XL_Count Orders]" caption="__XL_Count Orders" measure="1" displayFolder="" measureGroup="Orders" count="0" hidden="1"/>
    <cacheHierarchy uniqueName="[Measures].[__XL_Count Products]" caption="__XL_Count Products" measure="1" displayFolder="" measureGroup="Products" count="0" hidden="1"/>
    <cacheHierarchy uniqueName="[Measures].[__XL_Count Order Details]" caption="__XL_Count Order Details" measure="1" displayFolder="" measureGroup="Order Details" count="0" hidden="1"/>
    <cacheHierarchy uniqueName="[Measures].[__XL_Count Customers]" caption="__XL_Count Customers" measure="1" displayFolder="" measureGroup="Customers" count="0" hidden="1"/>
    <cacheHierarchy uniqueName="[Measures].[__XL_Count Categories]" caption="__XL_Count Categories" measure="1" displayFolder="" measureGroup="Categories" count="0" hidden="1"/>
    <cacheHierarchy uniqueName="[Measures].[__XL_Count Employees]" caption="__XL_Count Employees" measure="1" displayFolder="" measureGroup="Employees" count="0" hidden="1"/>
    <cacheHierarchy uniqueName="[Measures].[__XL_Count Suppliers]" caption="__XL_Count Suppliers" measure="1" displayFolder="" measureGroup="Suppliers" count="0" hidden="1"/>
    <cacheHierarchy uniqueName="[Measures].[__XL_Count Calendar]" caption="__XL_Count Calendar" measure="1" displayFolder="" measureGroup="Calendar" count="0" hidden="1"/>
    <cacheHierarchy uniqueName="[Measures].[__XL_Count tblObjectives]" caption="__XL_Count tblObjectives" measure="1" displayFolder="" measureGroup="tblObjectives" count="0" hidden="1"/>
    <cacheHierarchy uniqueName="[Measures].[__XL_Count Shippers]" caption="__XL_Count Shippers" measure="1" displayFolder="" measureGroup="Shippers" count="0" hidden="1"/>
    <cacheHierarchy uniqueName="[Measures].[__XL_Count MeasuresTable]" caption="__XL_Count MeasuresTable" measure="1" displayFolder="" measureGroup="MeasuresTable" count="0" hidden="1"/>
    <cacheHierarchy uniqueName="[Measures].[__XL_Count Calendar1]" caption="__XL_Count Calendar1" measure="1" displayFolder="" measureGroup="Calendar Disconnected" count="0" hidden="1"/>
    <cacheHierarchy uniqueName="[Measures].[__No measures defined]" caption="__No measures defined" measure="1" displayFolder="" count="0" hidden="1"/>
    <cacheHierarchy uniqueName="[Measures].[_Result Goal]" caption="_Result Goal" measure="1" displayFolder="" measureGroup="Orders" count="0" hidden="1"/>
    <cacheHierarchy uniqueName="[Measures].[_Result Status]" caption="_Result Status" measure="1" displayFolder="" measureGroup="Orders" count="0" hidden="1"/>
    <cacheHierarchy uniqueName="[My Portfolio]" caption="My Portfolio" set="1" displayFolder="" count="0" unbalanced="0" unbalancedGroup="0">
      <extLst>
        <ext xmlns:x14="http://schemas.microsoft.com/office/spreadsheetml/2009/9/main" uri="{8CF416AD-EC4C-4aba-99F5-12A058AE0983}">
          <x14:cacheHierarchy flattenHierarchies="0" hierarchizeDistinct="0"/>
        </ext>
      </extLst>
    </cacheHierarchy>
    <cacheHierarchy uniqueName="[Compare Last Y]" caption="Compare Last Y" set="1" displayFolder="" count="0" unbalanced="0" unbalancedGroup="0">
      <extLst>
        <ext xmlns:x14="http://schemas.microsoft.com/office/spreadsheetml/2009/9/main" uri="{8CF416AD-EC4C-4aba-99F5-12A058AE0983}">
          <x14:cacheHierarchy flattenHierarchies="0" hierarchizeDistinct="0"/>
        </ext>
      </extLst>
    </cacheHierarchy>
  </cacheHierarchies>
  <kpis count="1">
    <kpi uniqueName="Result" caption="Result" displayFolder="" measureGroup="Orders" parent="" value="[Measures].[Result]" goal="[Measures].[_Result Goal]" status="[Measures].[_Result Status]" trend="" weight=""/>
  </kpis>
  <calculatedMembers count="2">
    <calculatedMember name="[My Portfolio]" mdx="{([Products].[ProductName].&amp;[Aniseed Syrup]),([Products].[ProductName].&amp;[Camembert Pierrot]),([Products].[ProductName].&amp;[Chai]),([Products].[ProductName].&amp;[Chang]),([Products].[ProductName].&amp;[Chocolade]),([Products].[ProductName].&amp;[Côte de Blaye]),([Products].[ProductName].&amp;[Geitost]),([Products].[ProductName].&amp;[Genen Shouyu]),([Products].[ProductName].&amp;[Grandma's Boysenberry Spread]),([Products].[ProductName].&amp;[Gustaf's Knäckebröd]),([Products].[ProductName].&amp;[Ipoh Coffee]),([Products].[ProductName].&amp;[Longlife Tofu]),([Products].[ProductName].&amp;[Manjimup Dried Apples]),([Products].[ProductName].&amp;[Mascarpone Fabioli]),([Products].[ProductName].&amp;[Mozzarella di Giovanni]),([Products].[ProductName].&amp;[Queso Cabrales]),([Products].[ProductName].&amp;[Queso Manchego La Pastora]),([Products].[ProductName].&amp;[Raclette Courdavault]),([Products].[ProductName].&amp;[Ravioli Angelo]),([Products].[ProductName].&amp;[Rhönbräu Klosterbier]),([Products].[ProductName].&amp;[Schoggi Schokolade]),([Products].[ProductName].&amp;[Scottish Longbreads]),([Products].[ProductName].&amp;[Sirop d'érable]),([Products].[ProductName].&amp;[Steeleye Stout]),([Products].[ProductName].&amp;[Tarte au sucre]),([Products].[ProductName].&amp;[Teatime Chocolate Biscuits]),([Products].[ProductName].&amp;[Tofu]),([Products].[ProductName].&amp;[Vegie-spread]),([Products].[ProductName].&amp;[Zaanse koeken]),([Products].[ProductName].[All])}" set="1">
      <extLst>
        <ext xmlns:x14="http://schemas.microsoft.com/office/spreadsheetml/2009/9/main" uri="{0C70D0D5-359C-4a49-802D-23BBF952B5CE}">
          <x14:calculatedMember flattenHierarchies="0" hierarchizeDistinct="0">
            <x14:tupleSet rowCount="30">
              <x14:headers>
                <x14:header uniqueName="[Products].[ProductName].[ProductName]" hierarchyName="[Products].[ProductName]"/>
              </x14:headers>
              <x14:rows>
                <x14:row>
                  <x14:rowItem u="[Products].[ProductName].&amp;[Aniseed Syrup]" d="Aniseed Syrup"/>
                </x14:row>
                <x14:row>
                  <x14:rowItem u="[Products].[ProductName].&amp;[Camembert Pierrot]" d="Camembert Pierrot"/>
                </x14:row>
                <x14:row>
                  <x14:rowItem u="[Products].[ProductName].&amp;[Chai]" d="Chai"/>
                </x14:row>
                <x14:row>
                  <x14:rowItem u="[Products].[ProductName].&amp;[Chang]" d="Chang"/>
                </x14:row>
                <x14:row>
                  <x14:rowItem u="[Products].[ProductName].&amp;[Chocolade]" d="Chocolade"/>
                </x14:row>
                <x14:row>
                  <x14:rowItem u="[Products].[ProductName].&amp;[Côte de Blaye]" d="Côte de Blaye"/>
                </x14:row>
                <x14:row>
                  <x14:rowItem u="[Products].[ProductName].&amp;[Geitost]" d="Geitost"/>
                </x14:row>
                <x14:row>
                  <x14:rowItem u="[Products].[ProductName].&amp;[Genen Shouyu]" d="Genen Shouyu"/>
                </x14:row>
                <x14:row>
                  <x14:rowItem u="[Products].[ProductName].&amp;[Grandma's Boysenberry Spread]" d="Grandma's Boysenberry Spread"/>
                </x14:row>
                <x14:row>
                  <x14:rowItem u="[Products].[ProductName].&amp;[Gustaf's Knäckebröd]" d="Gustaf's Knäckebröd"/>
                </x14:row>
                <x14:row>
                  <x14:rowItem u="[Products].[ProductName].&amp;[Ipoh Coffee]" d="Ipoh Coffee"/>
                </x14:row>
                <x14:row>
                  <x14:rowItem u="[Products].[ProductName].&amp;[Longlife Tofu]" d="Longlife Tofu"/>
                </x14:row>
                <x14:row>
                  <x14:rowItem u="[Products].[ProductName].&amp;[Manjimup Dried Apples]" d="Manjimup Dried Apples"/>
                </x14:row>
                <x14:row>
                  <x14:rowItem u="[Products].[ProductName].&amp;[Mascarpone Fabioli]" d="Mascarpone Fabioli"/>
                </x14:row>
                <x14:row>
                  <x14:rowItem u="[Products].[ProductName].&amp;[Mozzarella di Giovanni]" d="Mozzarella di Giovanni"/>
                </x14:row>
                <x14:row>
                  <x14:rowItem u="[Products].[ProductName].&amp;[Queso Cabrales]" d="Queso Cabrales"/>
                </x14:row>
                <x14:row>
                  <x14:rowItem u="[Products].[ProductName].&amp;[Queso Manchego La Pastora]" d="Queso Manchego La Pastora"/>
                </x14:row>
                <x14:row>
                  <x14:rowItem u="[Products].[ProductName].&amp;[Raclette Courdavault]" d="Raclette Courdavault"/>
                </x14:row>
                <x14:row>
                  <x14:rowItem u="[Products].[ProductName].&amp;[Ravioli Angelo]" d="Ravioli Angelo"/>
                </x14:row>
                <x14:row>
                  <x14:rowItem u="[Products].[ProductName].&amp;[Rhönbräu Klosterbier]" d="Rhönbräu Klosterbier"/>
                </x14:row>
                <x14:row>
                  <x14:rowItem u="[Products].[ProductName].&amp;[Schoggi Schokolade]" d="Schoggi Schokolade"/>
                </x14:row>
                <x14:row>
                  <x14:rowItem u="[Products].[ProductName].&amp;[Scottish Longbreads]" d="Scottish Longbreads"/>
                </x14:row>
                <x14:row>
                  <x14:rowItem u="[Products].[ProductName].&amp;[Sirop d'érable]" d="Sirop d'érable"/>
                </x14:row>
                <x14:row>
                  <x14:rowItem u="[Products].[ProductName].&amp;[Steeleye Stout]" d="Steeleye Stout"/>
                </x14:row>
                <x14:row>
                  <x14:rowItem u="[Products].[ProductName].&amp;[Tarte au sucre]" d="Tarte au sucre"/>
                </x14:row>
                <x14:row>
                  <x14:rowItem u="[Products].[ProductName].&amp;[Teatime Chocolate Biscuits]" d="Teatime Chocolate Biscuits"/>
                </x14:row>
                <x14:row>
                  <x14:rowItem u="[Products].[ProductName].&amp;[Tofu]" d="Tofu"/>
                </x14:row>
                <x14:row>
                  <x14:rowItem u="[Products].[ProductName].&amp;[Vegie-spread]" d="Vegie-spread"/>
                </x14:row>
                <x14:row>
                  <x14:rowItem u="[Products].[ProductName].&amp;[Zaanse koeken]" d="Zaanse koeken"/>
                </x14:row>
                <x14:row>
                  <x14:rowItem/>
                </x14:row>
              </x14:rows>
            </x14:tupleSet>
          </x14:calculatedMember>
        </ext>
      </extLst>
    </calculatedMember>
    <calculatedMember name="[Compare Last Y]" mdx="{([Calendar].[Quarter].&amp;[Q1],[Measures].[Grandtotal]),([Calendar].[Quarter].&amp;[Q2],[Measures].[Grandtotal]),([Calendar].[Quarter].&amp;[Q3],[Measures].[Grandtotal]),([Calendar].[Quarter].&amp;[Q3],[Measures].[GTlastyear]),([Calendar].[Quarter].&amp;[Q4],[Measures].[Grandtotal]),([Calendar].[Quarter].&amp;[Q4],[Measures].[GTlastyear])}" set="1">
      <extLst>
        <ext xmlns:x14="http://schemas.microsoft.com/office/spreadsheetml/2009/9/main" uri="{0C70D0D5-359C-4a49-802D-23BBF952B5CE}">
          <x14:calculatedMember flattenHierarchies="0" hierarchizeDistinct="0">
            <x14:tupleSet rowCount="6" columnCount="2">
              <x14:headers>
                <x14:header uniqueName="[Calendar].[Quarter].[Quarter]" hierarchyName="[Calendar].[Quarter]"/>
                <x14:header/>
              </x14:headers>
              <x14:rows>
                <x14:row>
                  <x14:rowItem u="[Calendar].[Quarter].&amp;[Q1]" d="Q1"/>
                  <x14:rowItem u="[Measures].[Grandtotal]" d="Turnover"/>
                </x14:row>
                <x14:row>
                  <x14:rowItem u="[Calendar].[Quarter].&amp;[Q2]" d="Q2"/>
                  <x14:rowItem u="[Measures].[Grandtotal]" d="Turnover"/>
                </x14:row>
                <x14:row>
                  <x14:rowItem u="[Calendar].[Quarter].&amp;[Q3]" d="Q3"/>
                  <x14:rowItem u="[Measures].[Grandtotal]" d="Turnover"/>
                </x14:row>
                <x14:row>
                  <x14:rowItem u="[Calendar].[Quarter].&amp;[Q3]" d="Q3"/>
                  <x14:rowItem u="[Measures].[GTlastyear]" d="GTlastyear"/>
                </x14:row>
                <x14:row>
                  <x14:rowItem u="[Calendar].[Quarter].&amp;[Q4]" d="Q4"/>
                  <x14:rowItem u="[Measures].[Grandtotal]" d="Turnover"/>
                </x14:row>
                <x14:row>
                  <x14:rowItem u="[Calendar].[Quarter].&amp;[Q4]" d="Q4"/>
                  <x14:rowItem u="[Measures].[GTlastyear]" d="GTlastyear"/>
                </x14:row>
              </x14:rows>
            </x14:tupleSet>
          </x14:calculatedMember>
        </ext>
      </extLst>
    </calculatedMember>
  </calculatedMembers>
  <extLst>
    <ext xmlns:x14="http://schemas.microsoft.com/office/spreadsheetml/2009/9/main" uri="{725AE2AE-9491-48be-B2B4-4EB974FC3084}">
      <x14:pivotCacheDefinition slicerData="1" pivotCacheId="840189408" supportSubqueryNonVisual="1" supportSubqueryCalcMem="1" supportAddCalcMems="1"/>
    </ext>
  </extLst>
</pivotCacheDefinition>
</file>

<file path=xl/pivotCache/pivotCacheDefinition1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DP" refreshedDate="45554.546783796293" createdVersion="3" refreshedVersion="8" minRefreshableVersion="3" recordCount="0" supportSubquery="1" supportAdvancedDrill="1" xr:uid="{1E605B94-C801-42DC-B026-7C1B10E641E8}">
  <cacheSource type="external" connectionId="15">
    <extLst>
      <ext xmlns:x14="http://schemas.microsoft.com/office/spreadsheetml/2009/9/main" uri="{F057638F-6D5F-4e77-A914-E7F072B9BCA8}">
        <x14:sourceConnection name="ThisWorkbookDataModel"/>
      </ext>
    </extLst>
  </cacheSource>
  <cacheFields count="0"/>
  <cacheHierarchies count="162">
    <cacheHierarchy uniqueName="[Calendar].[Date]" caption="Date" attribute="1" time="1" keyAttribute="1" defaultMemberUniqueName="[Calendar].[Date].[All]" allUniqueName="[Calendar].[Date].[All]" dimensionUniqueName="[Calendar]" displayFolder="" count="0" memberValueDatatype="7" unbalanced="0"/>
    <cacheHierarchy uniqueName="[Calendar].[Date Hierarchy]" caption="Date Hierarchy" time="1" defaultMemberUniqueName="[Calendar].[Date Hierarchy].[All]" allUniqueName="[Calendar].[Date Hierarchy].[All]" dimensionUniqueName="[Calendar]" displayFolder="" count="0" unbalanced="0"/>
    <cacheHierarchy uniqueName="[Calendar].[Year]" caption="Year" attribute="1" time="1" defaultMemberUniqueName="[Calendar].[Year].[All]" allUniqueName="[Calendar].[Year].[All]" dimensionUniqueName="[Calendar]" displayFolder="" count="0" memberValueDatatype="20" unbalanced="0"/>
    <cacheHierarchy uniqueName="[Calendar].[Month Number]" caption="Month Number" attribute="1" time="1" defaultMemberUniqueName="[Calendar].[Month Number].[All]" allUniqueName="[Calendar].[Month Number].[All]" dimensionUniqueName="[Calendar]" displayFolder="" count="0" memberValueDatatype="20" unbalanced="0"/>
    <cacheHierarchy uniqueName="[Calendar].[Month]" caption="Month" attribute="1" time="1" defaultMemberUniqueName="[Calendar].[Month].[All]" allUniqueName="[Calendar].[Month].[All]" dimensionUniqueName="[Calendar]" displayFolder="" count="0" memberValueDatatype="130" unbalanced="0"/>
    <cacheHierarchy uniqueName="[Calendar].[MMM-YYYY]" caption="MMM-YYYY" attribute="1" time="1" defaultMemberUniqueName="[Calendar].[MMM-YYYY].[All]" allUniqueName="[Calendar].[MMM-YYYY].[All]" dimensionUniqueName="[Calendar]" displayFolder="" count="0" memberValueDatatype="130" unbalanced="0"/>
    <cacheHierarchy uniqueName="[Calendar].[Day Of Week Number]" caption="Day Of Week Number" attribute="1" time="1" defaultMemberUniqueName="[Calendar].[Day Of Week Number].[All]" allUniqueName="[Calendar].[Day Of Week Number].[All]" dimensionUniqueName="[Calendar]" displayFolder="" count="0" memberValueDatatype="20" unbalanced="0"/>
    <cacheHierarchy uniqueName="[Calendar].[Day Of Week]" caption="Day Of Week" attribute="1" time="1" defaultMemberUniqueName="[Calendar].[Day Of Week].[All]" allUniqueName="[Calendar].[Day Of Week].[All]" dimensionUniqueName="[Calendar]" displayFolder="" count="0" memberValueDatatype="130" unbalanced="0"/>
    <cacheHierarchy uniqueName="[Calendar].[Quarter New]" caption="Quarter New" attribute="1" time="1" defaultMemberUniqueName="[Calendar].[Quarter New].[All]" allUniqueName="[Calendar].[Quarter New].[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0" memberValueDatatype="130" unbalanced="0"/>
    <cacheHierarchy uniqueName="[Calendar Disconnected].[Date]" caption="Date" attribute="1" time="1" keyAttribute="1" defaultMemberUniqueName="[Calendar Disconnected].[Date].[All]" allUniqueName="[Calendar Disconnected].[Date].[All]" dimensionUniqueName="[Calendar Disconnected]" displayFolder="" count="0" memberValueDatatype="7" unbalanced="0"/>
    <cacheHierarchy uniqueName="[Calendar Disconnected].[Date Hierarchy]" caption="Date Hierarchy" time="1" defaultMemberUniqueName="[Calendar Disconnected].[Date Hierarchy].[All]" allUniqueName="[Calendar Disconnected].[Date Hierarchy].[All]" dimensionUniqueName="[Calendar Disconnected]" displayFolder="" count="0" unbalanced="0"/>
    <cacheHierarchy uniqueName="[Calendar Disconnected].[Year]" caption="Year" attribute="1" time="1" defaultMemberUniqueName="[Calendar Disconnected].[Year].[All]" allUniqueName="[Calendar Disconnected].[Year].[All]" dimensionUniqueName="[Calendar Disconnected]" displayFolder="" count="0" memberValueDatatype="20" unbalanced="0"/>
    <cacheHierarchy uniqueName="[Calendar Disconnected].[Month Number]" caption="Month Number" attribute="1" time="1" defaultMemberUniqueName="[Calendar Disconnected].[Month Number].[All]" allUniqueName="[Calendar Disconnected].[Month Number].[All]" dimensionUniqueName="[Calendar Disconnected]" displayFolder="" count="0" memberValueDatatype="20" unbalanced="0"/>
    <cacheHierarchy uniqueName="[Calendar Disconnected].[Month]" caption="Month" attribute="1" time="1" defaultMemberUniqueName="[Calendar Disconnected].[Month].[All]" allUniqueName="[Calendar Disconnected].[Month].[All]" dimensionUniqueName="[Calendar Disconnected]" displayFolder="" count="0" memberValueDatatype="130" unbalanced="0"/>
    <cacheHierarchy uniqueName="[Calendar Disconnected].[MMM-YYYY]" caption="MMM-YYYY" attribute="1" time="1" defaultMemberUniqueName="[Calendar Disconnected].[MMM-YYYY].[All]" allUniqueName="[Calendar Disconnected].[MMM-YYYY].[All]" dimensionUniqueName="[Calendar Disconnected]" displayFolder="" count="0" memberValueDatatype="130" unbalanced="0"/>
    <cacheHierarchy uniqueName="[Calendar Disconnected].[Day Of Week Number]" caption="Day Of Week Number" attribute="1" time="1" defaultMemberUniqueName="[Calendar Disconnected].[Day Of Week Number].[All]" allUniqueName="[Calendar Disconnected].[Day Of Week Number].[All]" dimensionUniqueName="[Calendar Disconnected]" displayFolder="" count="0" memberValueDatatype="20" unbalanced="0"/>
    <cacheHierarchy uniqueName="[Calendar Disconnected].[Day Of Week]" caption="Day Of Week" attribute="1" time="1" defaultMemberUniqueName="[Calendar Disconnected].[Day Of Week].[All]" allUniqueName="[Calendar Disconnected].[Day Of Week].[All]" dimensionUniqueName="[Calendar Disconnected]" displayFolder="" count="0" memberValueDatatype="130" unbalanced="0"/>
    <cacheHierarchy uniqueName="[Calendar Disconnected].[SlicerMonth]" caption="SlicerMonth" attribute="1" time="1" defaultMemberUniqueName="[Calendar Disconnected].[SlicerMonth].[All]" allUniqueName="[Calendar Disconnected].[SlicerMonth].[All]" dimensionUniqueName="[Calendar Disconnected]" displayFolder="" count="0" memberValueDatatype="130" unbalanced="0"/>
    <cacheHierarchy uniqueName="[Categories].[CategoryID]" caption="CategoryID" attribute="1" defaultMemberUniqueName="[Categories].[CategoryID].[All]" allUniqueName="[Categories].[CategoryID].[All]" dimensionUniqueName="[Categories]" displayFolder="" count="0" memberValueDatatype="20" unbalanced="0"/>
    <cacheHierarchy uniqueName="[Categories].[CategoryName]" caption="CategoryName" attribute="1" defaultMemberUniqueName="[Categories].[CategoryName].[All]" allUniqueName="[Categories].[CategoryName].[All]" dimensionUniqueName="[Categories]" displayFolder="" count="2" memberValueDatatype="130" unbalanced="0"/>
    <cacheHierarchy uniqueName="[Categories].[Description]" caption="Description" attribute="1" defaultMemberUniqueName="[Categories].[Description].[All]" allUniqueName="[Categories].[Description].[All]" dimensionUniqueName="[Categories]" displayFolder="" count="0" memberValueDatatype="130" unbalanced="0"/>
    <cacheHierarchy uniqueName="[Categories].[Picture]" caption="Picture" attribute="1" defaultMemberUniqueName="[Categories].[Picture].[All]" allUniqueName="[Categories].[Picture].[All]" dimensionUniqueName="[Categories]" displayFolder="" count="0" memberValueDatatype="130" unbalanced="0"/>
    <cacheHierarchy uniqueName="[Customers].[CustomerID]" caption="CustomerID" attribute="1" defaultMemberUniqueName="[Customers].[CustomerID].[All]" allUniqueName="[Customers].[CustomerID].[All]" dimensionUniqueName="[Customers]" displayFolder="" count="0" memberValueDatatype="130" unbalanced="0"/>
    <cacheHierarchy uniqueName="[Customers].[CompanyName]" caption="CompanyName" attribute="1" defaultMemberUniqueName="[Customers].[CompanyName].[All]" allUniqueName="[Customers].[CompanyName].[All]" dimensionUniqueName="[Customers]" displayFolder="" count="0" memberValueDatatype="130" unbalanced="0"/>
    <cacheHierarchy uniqueName="[Customers].[ContactName]" caption="ContactName" attribute="1" defaultMemberUniqueName="[Customers].[ContactName].[All]" allUniqueName="[Customers].[ContactName].[All]" dimensionUniqueName="[Customers]" displayFolder="" count="0" memberValueDatatype="130" unbalanced="0"/>
    <cacheHierarchy uniqueName="[Customers].[ContactTitle]" caption="ContactTitle" attribute="1" defaultMemberUniqueName="[Customers].[ContactTitle].[All]" allUniqueName="[Customers].[ContactTitle].[All]" dimensionUniqueName="[Customers]" displayFolder="" count="0" memberValueDatatype="130" unbalanced="0"/>
    <cacheHierarchy uniqueName="[Customers].[Address]" caption="Address" attribute="1" defaultMemberUniqueName="[Customers].[Address].[All]" allUniqueName="[Customers].[Address].[All]" dimensionUniqueName="[Customers]" displayFolder="" count="0" memberValueDatatype="130" unbalanced="0"/>
    <cacheHierarchy uniqueName="[Customers].[City]" caption="City" attribute="1" defaultMemberUniqueName="[Customers].[City].[All]" allUniqueName="[Customers].[City].[All]" dimensionUniqueName="[Customers]" displayFolder="" count="0" memberValueDatatype="130" unbalanced="0"/>
    <cacheHierarchy uniqueName="[Customers].[Region]" caption="Region" attribute="1" defaultMemberUniqueName="[Customers].[Region].[All]" allUniqueName="[Customers].[Region].[All]" dimensionUniqueName="[Customers]" displayFolder="" count="0" memberValueDatatype="130" unbalanced="0"/>
    <cacheHierarchy uniqueName="[Customers].[PostalCode]" caption="PostalCode" attribute="1" defaultMemberUniqueName="[Customers].[PostalCode].[All]" allUniqueName="[Customers].[PostalCode].[All]" dimensionUniqueName="[Customers]" displayFolder="" count="0" memberValueDatatype="130" unbalanced="0"/>
    <cacheHierarchy uniqueName="[Customers].[Country]" caption="Country" attribute="1" defaultMemberUniqueName="[Customers].[Country].[All]" allUniqueName="[Customers].[Country].[All]" dimensionUniqueName="[Customers]" displayFolder="" count="2"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Fax]" caption="Fax" attribute="1" defaultMemberUniqueName="[Customers].[Fax].[All]" allUniqueName="[Customers].[Fax].[All]" dimensionUniqueName="[Customers]" displayFolder="" count="0" memberValueDatatype="130" unbalanced="0"/>
    <cacheHierarchy uniqueName="[Employees].[EmployeeID]" caption="EmployeeID" attribute="1" defaultMemberUniqueName="[Employees].[EmployeeID].[All]" allUniqueName="[Employees].[EmployeeID].[All]" dimensionUniqueName="[Employees]" displayFolder="" count="0" memberValueDatatype="20" unbalanced="0"/>
    <cacheHierarchy uniqueName="[Employees].[LastName]" caption="LastName" attribute="1" defaultMemberUniqueName="[Employees].[LastName].[All]" allUniqueName="[Employees].[LastName].[All]" dimensionUniqueName="[Employees]" displayFolder="" count="0" memberValueDatatype="130" unbalanced="0"/>
    <cacheHierarchy uniqueName="[Employees].[FirstName]" caption="FirstName" attribute="1" defaultMemberUniqueName="[Employees].[FirstName].[All]" allUniqueName="[Employees].[FirstName].[All]" dimensionUniqueName="[Employees]" displayFolder="" count="0" memberValueDatatype="130" unbalanced="0"/>
    <cacheHierarchy uniqueName="[Employees].[Title]" caption="Title" attribute="1" defaultMemberUniqueName="[Employees].[Title].[All]" allUniqueName="[Employees].[Title].[All]" dimensionUniqueName="[Employees]" displayFolder="" count="0" memberValueDatatype="130" unbalanced="0"/>
    <cacheHierarchy uniqueName="[Employees].[TitleOfCourtesy]" caption="TitleOfCourtesy" attribute="1" defaultMemberUniqueName="[Employees].[TitleOfCourtesy].[All]" allUniqueName="[Employees].[TitleOfCourtesy].[All]" dimensionUniqueName="[Employees]" displayFolder="" count="0" memberValueDatatype="130" unbalanced="0"/>
    <cacheHierarchy uniqueName="[Employees].[BirthDate]" caption="BirthDate" attribute="1" time="1" defaultMemberUniqueName="[Employees].[BirthDate].[All]" allUniqueName="[Employees].[BirthDate].[All]" dimensionUniqueName="[Employees]" displayFolder="" count="0" memberValueDatatype="7" unbalanced="0"/>
    <cacheHierarchy uniqueName="[Employees].[HireDate]" caption="HireDate" attribute="1" time="1" defaultMemberUniqueName="[Employees].[HireDate].[All]" allUniqueName="[Employees].[HireDate].[All]" dimensionUniqueName="[Employees]" displayFolder="" count="0" memberValueDatatype="7" unbalanced="0"/>
    <cacheHierarchy uniqueName="[Employees].[Address]" caption="Address" attribute="1" defaultMemberUniqueName="[Employees].[Address].[All]" allUniqueName="[Employees].[Address].[All]" dimensionUniqueName="[Employees]" displayFolder="" count="0" memberValueDatatype="130" unbalanced="0"/>
    <cacheHierarchy uniqueName="[Employees].[City]" caption="City" attribute="1" defaultMemberUniqueName="[Employees].[City].[All]" allUniqueName="[Employees].[City].[All]" dimensionUniqueName="[Employees]" displayFolder="" count="0" memberValueDatatype="130" unbalanced="0"/>
    <cacheHierarchy uniqueName="[Employees].[Region]" caption="Region" attribute="1" defaultMemberUniqueName="[Employees].[Region].[All]" allUniqueName="[Employees].[Region].[All]" dimensionUniqueName="[Employees]" displayFolder="" count="0" memberValueDatatype="130" unbalanced="0"/>
    <cacheHierarchy uniqueName="[Employees].[PostalCode]" caption="PostalCode" attribute="1" defaultMemberUniqueName="[Employees].[PostalCode].[All]" allUniqueName="[Employees].[PostalCode].[All]" dimensionUniqueName="[Employees]" displayFolder="" count="0" memberValueDatatype="130" unbalanced="0"/>
    <cacheHierarchy uniqueName="[Employees].[Country]" caption="Country" attribute="1" defaultMemberUniqueName="[Employees].[Country].[All]" allUniqueName="[Employees].[Country].[All]" dimensionUniqueName="[Employees]" displayFolder="" count="0" memberValueDatatype="130" unbalanced="0"/>
    <cacheHierarchy uniqueName="[Employees].[HomePhone]" caption="HomePhone" attribute="1" defaultMemberUniqueName="[Employees].[HomePhone].[All]" allUniqueName="[Employees].[HomePhone].[All]" dimensionUniqueName="[Employees]" displayFolder="" count="0" memberValueDatatype="130" unbalanced="0"/>
    <cacheHierarchy uniqueName="[Employees].[Extension]" caption="Extension" attribute="1" defaultMemberUniqueName="[Employees].[Extension].[All]" allUniqueName="[Employees].[Extension].[All]" dimensionUniqueName="[Employees]" displayFolder="" count="0" memberValueDatatype="130" unbalanced="0"/>
    <cacheHierarchy uniqueName="[Employees].[Photo]" caption="Photo" attribute="1" defaultMemberUniqueName="[Employees].[Photo].[All]" allUniqueName="[Employees].[Photo].[All]" dimensionUniqueName="[Employees]" displayFolder="" count="0" memberValueDatatype="130" unbalanced="0"/>
    <cacheHierarchy uniqueName="[Employees].[Notes]" caption="Notes" attribute="1" defaultMemberUniqueName="[Employees].[Notes].[All]" allUniqueName="[Employees].[Notes].[All]" dimensionUniqueName="[Employees]" displayFolder="" count="0" memberValueDatatype="130" unbalanced="0"/>
    <cacheHierarchy uniqueName="[Employees].[ReportsTo]" caption="ReportsTo" attribute="1" defaultMemberUniqueName="[Employees].[ReportsTo].[All]" allUniqueName="[Employees].[ReportsTo].[All]" dimensionUniqueName="[Employees]" displayFolder="" count="0" memberValueDatatype="20" unbalanced="0"/>
    <cacheHierarchy uniqueName="[MeasuresTable].[DummyColumn]" caption="DummyColumn" attribute="1" defaultMemberUniqueName="[MeasuresTable].[DummyColumn].[All]" allUniqueName="[MeasuresTable].[DummyColumn].[All]" dimensionUniqueName="[MeasuresTable]" displayFolder="" count="0" memberValueDatatype="130" unbalanced="0"/>
    <cacheHierarchy uniqueName="[Order Details].[OrderID]" caption="OrderID" attribute="1" defaultMemberUniqueName="[Order Details].[OrderID].[All]" allUniqueName="[Order Details].[OrderID].[All]" dimensionUniqueName="[Order Details]" displayFolder="" count="0" memberValueDatatype="20" unbalanced="0"/>
    <cacheHierarchy uniqueName="[Order Details].[ProductID]" caption="ProductID" attribute="1" defaultMemberUniqueName="[Order Details].[ProductID].[All]" allUniqueName="[Order Details].[ProductID].[All]" dimensionUniqueName="[Order Details]" displayFolder="" count="0" memberValueDatatype="20" unbalanced="0"/>
    <cacheHierarchy uniqueName="[Order Details].[UnitPrice]" caption="UnitPrice" attribute="1" defaultMemberUniqueName="[Order Details].[UnitPrice].[All]" allUniqueName="[Order Details].[UnitPrice].[All]" dimensionUniqueName="[Order Details]" displayFolder="" count="0" memberValueDatatype="5" unbalanced="0"/>
    <cacheHierarchy uniqueName="[Order Details].[Quantity]" caption="Quantity" attribute="1" defaultMemberUniqueName="[Order Details].[Quantity].[All]" allUniqueName="[Order Details].[Quantity].[All]" dimensionUniqueName="[Order Details]" displayFolder="" count="0" memberValueDatatype="20" unbalanced="0"/>
    <cacheHierarchy uniqueName="[Order Details].[Discount]" caption="Discount" attribute="1" defaultMemberUniqueName="[Order Details].[Discount].[All]" allUniqueName="[Order Details].[Discount].[All]" dimensionUniqueName="[Order Details]" displayFolder="" count="0" memberValueDatatype="5" unbalanced="0"/>
    <cacheHierarchy uniqueName="[Order Details].[subtotal]" caption="subtotal" attribute="1" defaultMemberUniqueName="[Order Details].[subtotal].[All]" allUniqueName="[Order Details].[subtotal].[All]" dimensionUniqueName="[Order Details]" displayFolder="" count="0" memberValueDatatype="6" unbalanced="0"/>
    <cacheHierarchy uniqueName="[Order Details].[Productname]" caption="Productname" attribute="1" defaultMemberUniqueName="[Order Details].[Productname].[All]" allUniqueName="[Order Details].[Productname].[All]" dimensionUniqueName="[Order Details]" displayFolder="" count="0" memberValueDatatype="130" unbalanced="0"/>
    <cacheHierarchy uniqueName="[Order Details].[Customername]" caption="Customername" attribute="1" defaultMemberUniqueName="[Order Details].[Customername].[All]" allUniqueName="[Order Details].[Customername].[All]" dimensionUniqueName="[Order Details]" displayFolder="" count="0" memberValueDatatype="130" unbalanced="0"/>
    <cacheHierarchy uniqueName="[Order Details].[Country]" caption="Country" attribute="1" defaultMemberUniqueName="[Order Details].[Country].[All]" allUniqueName="[Order Details].[Country].[All]" dimensionUniqueName="[Order Details]" displayFolder="" count="0" memberValueDatatype="130" unbalanced="0"/>
    <cacheHierarchy uniqueName="[Order Details].[Cats]" caption="Cats" attribute="1" defaultMemberUniqueName="[Order Details].[Cats].[All]" allUniqueName="[Order Details].[Cats].[All]" dimensionUniqueName="[Order Details]" displayFolder="" count="0" memberValueDatatype="130" unbalanced="0"/>
    <cacheHierarchy uniqueName="[Order Details].[Continent]" caption="Continent" attribute="1" defaultMemberUniqueName="[Order Details].[Continent].[All]" allUniqueName="[Order Details].[Continent].[All]" dimensionUniqueName="[Order Details]" displayFolder="" count="0" memberValueDatatype="130" unbalanced="0"/>
    <cacheHierarchy uniqueName="[Orders].[OrderID]" caption="OrderID" attribute="1" defaultMemberUniqueName="[Orders].[OrderID].[All]" allUniqueName="[Orders].[OrderID].[All]" dimensionUniqueName="[Orders]" displayFolder="" count="0" memberValueDatatype="20" unbalanced="0"/>
    <cacheHierarchy uniqueName="[Orders].[CustomerID]" caption="CustomerID" attribute="1" defaultMemberUniqueName="[Orders].[CustomerID].[All]" allUniqueName="[Orders].[CustomerID].[All]" dimensionUniqueName="[Orders]" displayFolder="" count="0" memberValueDatatype="130" unbalanced="0"/>
    <cacheHierarchy uniqueName="[Orders].[EmployeeID]" caption="EmployeeID" attribute="1" defaultMemberUniqueName="[Orders].[EmployeeID].[All]" allUniqueName="[Orders].[EmployeeID].[All]" dimensionUniqueName="[Orders]" displayFolder="" count="0" memberValueDatatype="20" unbalanced="0"/>
    <cacheHierarchy uniqueName="[Orders].[OrderDate]" caption="OrderDate" attribute="1" time="1" defaultMemberUniqueName="[Orders].[OrderDate].[All]" allUniqueName="[Orders].[OrderDate].[All]" dimensionUniqueName="[Orders]" displayFolder="" count="0" memberValueDatatype="7" unbalanced="0"/>
    <cacheHierarchy uniqueName="[Orders].[RequiredDate]" caption="RequiredDate" attribute="1" time="1" defaultMemberUniqueName="[Orders].[RequiredDate].[All]" allUniqueName="[Orders].[RequiredDate].[All]" dimensionUniqueName="[Orders]" displayFolder="" count="0" memberValueDatatype="7" unbalanced="0"/>
    <cacheHierarchy uniqueName="[Orders].[ShippedDate]" caption="ShippedDate" attribute="1" time="1" defaultMemberUniqueName="[Orders].[ShippedDate].[All]" allUniqueName="[Orders].[ShippedDate].[All]" dimensionUniqueName="[Orders]" displayFolder="" count="0" memberValueDatatype="7" unbalanced="0"/>
    <cacheHierarchy uniqueName="[Orders].[ShipVia]" caption="ShipVia" attribute="1" defaultMemberUniqueName="[Orders].[ShipVia].[All]" allUniqueName="[Orders].[ShipVia].[All]" dimensionUniqueName="[Orders]" displayFolder="" count="0" memberValueDatatype="20" unbalanced="0"/>
    <cacheHierarchy uniqueName="[Orders].[Freight]" caption="Freight" attribute="1" defaultMemberUniqueName="[Orders].[Freight].[All]" allUniqueName="[Orders].[Freight].[All]" dimensionUniqueName="[Orders]" displayFolder="" count="0" memberValueDatatype="5" unbalanced="0"/>
    <cacheHierarchy uniqueName="[Orders].[ShipName]" caption="ShipName" attribute="1" defaultMemberUniqueName="[Orders].[ShipName].[All]" allUniqueName="[Orders].[ShipName].[All]" dimensionUniqueName="[Orders]" displayFolder="" count="0" memberValueDatatype="130" unbalanced="0"/>
    <cacheHierarchy uniqueName="[Orders].[ShipAddress]" caption="ShipAddress" attribute="1" defaultMemberUniqueName="[Orders].[ShipAddress].[All]" allUniqueName="[Orders].[ShipAddress].[All]" dimensionUniqueName="[Orders]" displayFolder="" count="0" memberValueDatatype="130" unbalanced="0"/>
    <cacheHierarchy uniqueName="[Orders].[ShipCity]" caption="ShipCity" attribute="1" defaultMemberUniqueName="[Orders].[ShipCity].[All]" allUniqueName="[Orders].[ShipCity].[All]" dimensionUniqueName="[Orders]" displayFolder="" count="0" memberValueDatatype="130" unbalanced="0"/>
    <cacheHierarchy uniqueName="[Orders].[ShipRegion]" caption="ShipRegion" attribute="1" defaultMemberUniqueName="[Orders].[ShipRegion].[All]" allUniqueName="[Orders].[ShipRegion].[All]" dimensionUniqueName="[Orders]" displayFolder="" count="0" memberValueDatatype="130" unbalanced="0"/>
    <cacheHierarchy uniqueName="[Orders].[ShipPostalCode]" caption="ShipPostalCode" attribute="1" defaultMemberUniqueName="[Orders].[ShipPostalCode].[All]" allUniqueName="[Orders].[ShipPostalCode].[All]" dimensionUniqueName="[Orders]" displayFolder="" count="0" memberValueDatatype="130" unbalanced="0"/>
    <cacheHierarchy uniqueName="[Orders].[ShipCountry]" caption="ShipCountry" attribute="1" defaultMemberUniqueName="[Orders].[ShipCountry].[All]" allUniqueName="[Orders].[ShipCountry].[All]" dimensionUniqueName="[Orders]" displayFolder="" count="0" memberValueDatatype="130" unbalanced="0"/>
    <cacheHierarchy uniqueName="[Orders].[SalesMonth]" caption="SalesMonth" attribute="1" defaultMemberUniqueName="[Orders].[SalesMonth].[All]" allUniqueName="[Orders].[SalesMonth].[All]" dimensionUniqueName="[Orders]" displayFolder="" count="0" memberValueDatatype="130" unbalanced="0"/>
    <cacheHierarchy uniqueName="[Orders].[SalesYear]" caption="SalesYear" attribute="1" defaultMemberUniqueName="[Orders].[SalesYear].[All]" allUniqueName="[Orders].[SalesYear].[All]" dimensionUniqueName="[Orders]" displayFolder="" count="0" memberValueDatatype="20" unbalanced="0"/>
    <cacheHierarchy uniqueName="[Orders].[Calculated Column 1]" caption="Calculated Column 1" attribute="1" defaultMemberUniqueName="[Orders].[Calculated Column 1].[All]" allUniqueName="[Orders].[Calculated Column 1].[All]" dimensionUniqueName="[Orders]" displayFolder="" count="0" memberValueDatatype="20" unbalanced="0"/>
    <cacheHierarchy uniqueName="[Orders].[Month Recalc]" caption="Month Recalc" attribute="1" defaultMemberUniqueName="[Orders].[Month Recalc].[All]" allUniqueName="[Orders].[Month Recalc].[All]" dimensionUniqueName="[Orders]" displayFolder="" count="0" memberValueDatatype="130" unbalanced="0"/>
    <cacheHierarchy uniqueName="[Products].[ProductID]" caption="ProductID" attribute="1" defaultMemberUniqueName="[Products].[ProductID].[All]" allUniqueName="[Products].[ProductID].[All]" dimensionUniqueName="[Products]" displayFolder="" count="0" memberValueDatatype="2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upplierID]" caption="SupplierID" attribute="1" defaultMemberUniqueName="[Products].[SupplierID].[All]" allUniqueName="[Products].[SupplierID].[All]" dimensionUniqueName="[Products]" displayFolder="" count="0" memberValueDatatype="20" unbalanced="0"/>
    <cacheHierarchy uniqueName="[Products].[CategoryID]" caption="CategoryID" attribute="1" defaultMemberUniqueName="[Products].[CategoryID].[All]" allUniqueName="[Products].[CategoryID].[All]" dimensionUniqueName="[Products]" displayFolder="" count="0" memberValueDatatype="20" unbalanced="0"/>
    <cacheHierarchy uniqueName="[Products].[QuantityPerUnit]" caption="QuantityPerUnit" attribute="1" defaultMemberUniqueName="[Products].[QuantityPerUnit].[All]" allUniqueName="[Products].[QuantityPerUnit].[All]" dimensionUniqueName="[Products]" displayFolder="" count="0" memberValueDatatype="130" unbalanced="0"/>
    <cacheHierarchy uniqueName="[Products].[UnitPrice]" caption="UnitPrice" attribute="1" defaultMemberUniqueName="[Products].[UnitPrice].[All]" allUniqueName="[Products].[UnitPrice].[All]" dimensionUniqueName="[Products]" displayFolder="" count="0" memberValueDatatype="5" unbalanced="0"/>
    <cacheHierarchy uniqueName="[Products].[UnitsInStock]" caption="UnitsInStock" attribute="1" defaultMemberUniqueName="[Products].[UnitsInStock].[All]" allUniqueName="[Products].[UnitsInStock].[All]" dimensionUniqueName="[Products]" displayFolder="" count="0" memberValueDatatype="20" unbalanced="0"/>
    <cacheHierarchy uniqueName="[Products].[UnitsOnOrder]" caption="UnitsOnOrder" attribute="1" defaultMemberUniqueName="[Products].[UnitsOnOrder].[All]" allUniqueName="[Products].[UnitsOnOrder].[All]" dimensionUniqueName="[Products]" displayFolder="" count="0" memberValueDatatype="20" unbalanced="0"/>
    <cacheHierarchy uniqueName="[Products].[ReorderLevel]" caption="ReorderLevel" attribute="1" defaultMemberUniqueName="[Products].[ReorderLevel].[All]" allUniqueName="[Products].[ReorderLevel].[All]" dimensionUniqueName="[Products]" displayFolder="" count="0" memberValueDatatype="20" unbalanced="0"/>
    <cacheHierarchy uniqueName="[Products].[Discontinued]" caption="Discontinued" attribute="1" defaultMemberUniqueName="[Products].[Discontinued].[All]" allUniqueName="[Products].[Discontinued].[All]" dimensionUniqueName="[Products]" displayFolder="" count="0" memberValueDatatype="11" unbalanced="0"/>
    <cacheHierarchy uniqueName="[Products].[NrOrders]" caption="NrOrders" attribute="1" defaultMemberUniqueName="[Products].[NrOrders].[All]" allUniqueName="[Products].[NrOrders].[All]" dimensionUniqueName="[Products]" displayFolder="" count="0" memberValueDatatype="20" unbalanced="0"/>
    <cacheHierarchy uniqueName="[Products].[NrOrdersToGlobal]" caption="NrOrdersToGlobal" attribute="1" defaultMemberUniqueName="[Products].[NrOrdersToGlobal].[All]" allUniqueName="[Products].[NrOrdersToGlobal].[All]" dimensionUniqueName="[Products]" displayFolder="" count="0" memberValueDatatype="5" unbalanced="0"/>
    <cacheHierarchy uniqueName="[Products].[Alt NrOrders]" caption="Alt NrOrders" attribute="1" defaultMemberUniqueName="[Products].[Alt NrOrders].[All]" allUniqueName="[Products].[Alt NrOrders].[All]" dimensionUniqueName="[Products]" displayFolder="" count="0" memberValueDatatype="20" unbalanced="0"/>
    <cacheHierarchy uniqueName="[Shippers].[ShipperID]" caption="ShipperID" attribute="1" defaultMemberUniqueName="[Shippers].[ShipperID].[All]" allUniqueName="[Shippers].[ShipperID].[All]" dimensionUniqueName="[Shippers]" displayFolder="" count="0" memberValueDatatype="20" unbalanced="0"/>
    <cacheHierarchy uniqueName="[Shippers].[CompanyName]" caption="CompanyName" attribute="1" defaultMemberUniqueName="[Shippers].[CompanyName].[All]" allUniqueName="[Shippers].[CompanyName].[All]" dimensionUniqueName="[Shippers]" displayFolder="" count="0" memberValueDatatype="130" unbalanced="0"/>
    <cacheHierarchy uniqueName="[Shippers].[Phone]" caption="Phone" attribute="1" defaultMemberUniqueName="[Shippers].[Phone].[All]" allUniqueName="[Shippers].[Phone].[All]" dimensionUniqueName="[Shippers]" displayFolder="" count="0" memberValueDatatype="130" unbalanced="0"/>
    <cacheHierarchy uniqueName="[Suppliers].[SupplierID]" caption="SupplierID" attribute="1" defaultMemberUniqueName="[Suppliers].[SupplierID].[All]" allUniqueName="[Suppliers].[SupplierID].[All]" dimensionUniqueName="[Suppliers]" displayFolder="" count="0" memberValueDatatype="20" unbalanced="0"/>
    <cacheHierarchy uniqueName="[Suppliers].[CompanyName]" caption="CompanyName" attribute="1" defaultMemberUniqueName="[Suppliers].[CompanyName].[All]" allUniqueName="[Suppliers].[CompanyName].[All]" dimensionUniqueName="[Suppliers]" displayFolder="" count="0" memberValueDatatype="130" unbalanced="0"/>
    <cacheHierarchy uniqueName="[Suppliers].[ContactName]" caption="ContactName" attribute="1" defaultMemberUniqueName="[Suppliers].[ContactName].[All]" allUniqueName="[Suppliers].[ContactName].[All]" dimensionUniqueName="[Suppliers]" displayFolder="" count="0" memberValueDatatype="130" unbalanced="0"/>
    <cacheHierarchy uniqueName="[Suppliers].[ContactTitle]" caption="ContactTitle" attribute="1" defaultMemberUniqueName="[Suppliers].[ContactTitle].[All]" allUniqueName="[Suppliers].[ContactTitle].[All]" dimensionUniqueName="[Suppliers]" displayFolder="" count="0" memberValueDatatype="130" unbalanced="0"/>
    <cacheHierarchy uniqueName="[Suppliers].[Address]" caption="Address" attribute="1" defaultMemberUniqueName="[Suppliers].[Address].[All]" allUniqueName="[Suppliers].[Address].[All]" dimensionUniqueName="[Suppliers]" displayFolder="" count="0" memberValueDatatype="130" unbalanced="0"/>
    <cacheHierarchy uniqueName="[Suppliers].[City]" caption="City" attribute="1" defaultMemberUniqueName="[Suppliers].[City].[All]" allUniqueName="[Suppliers].[City].[All]" dimensionUniqueName="[Suppliers]" displayFolder="" count="0" memberValueDatatype="130" unbalanced="0"/>
    <cacheHierarchy uniqueName="[Suppliers].[Region]" caption="Region" attribute="1" defaultMemberUniqueName="[Suppliers].[Region].[All]" allUniqueName="[Suppliers].[Region].[All]" dimensionUniqueName="[Suppliers]" displayFolder="" count="0" memberValueDatatype="130" unbalanced="0"/>
    <cacheHierarchy uniqueName="[Suppliers].[PostalCode]" caption="PostalCode" attribute="1" defaultMemberUniqueName="[Suppliers].[PostalCode].[All]" allUniqueName="[Suppliers].[PostalCode].[All]" dimensionUniqueName="[Suppliers]" displayFolder="" count="0" memberValueDatatype="130" unbalanced="0"/>
    <cacheHierarchy uniqueName="[Suppliers].[Country]" caption="Country" attribute="1" defaultMemberUniqueName="[Suppliers].[Country].[All]" allUniqueName="[Suppliers].[Country].[All]" dimensionUniqueName="[Suppliers]" displayFolder="" count="0" memberValueDatatype="130" unbalanced="0"/>
    <cacheHierarchy uniqueName="[Suppliers].[Phone]" caption="Phone" attribute="1" defaultMemberUniqueName="[Suppliers].[Phone].[All]" allUniqueName="[Suppliers].[Phone].[All]" dimensionUniqueName="[Suppliers]" displayFolder="" count="0" memberValueDatatype="130" unbalanced="0"/>
    <cacheHierarchy uniqueName="[Suppliers].[Fax]" caption="Fax" attribute="1" defaultMemberUniqueName="[Suppliers].[Fax].[All]" allUniqueName="[Suppliers].[Fax].[All]" dimensionUniqueName="[Suppliers]" displayFolder="" count="0" memberValueDatatype="130" unbalanced="0"/>
    <cacheHierarchy uniqueName="[Suppliers].[HomePage]" caption="HomePage" attribute="1" defaultMemberUniqueName="[Suppliers].[HomePage].[All]" allUniqueName="[Suppliers].[HomePage].[All]" dimensionUniqueName="[Suppliers]" displayFolder="" count="0" memberValueDatatype="130" unbalanced="0"/>
    <cacheHierarchy uniqueName="[tblObjectives].[Countries]" caption="Countries" attribute="1" defaultMemberUniqueName="[tblObjectives].[Countries].[All]" allUniqueName="[tblObjectives].[Countries].[All]" dimensionUniqueName="[tblObjectives]" displayFolder="" count="0" memberValueDatatype="130" unbalanced="0"/>
    <cacheHierarchy uniqueName="[tblObjectives].[Forecasts 2019]" caption="Forecasts 2019" attribute="1" defaultMemberUniqueName="[tblObjectives].[Forecasts 2019].[All]" allUniqueName="[tblObjectives].[Forecasts 2019].[All]" dimensionUniqueName="[tblObjectives]" displayFolder="" count="0" memberValueDatatype="20" unbalanced="0"/>
    <cacheHierarchy uniqueName="[tblObjectives].[Continent]" caption="Continent" attribute="1" defaultMemberUniqueName="[tblObjectives].[Continent].[All]" allUniqueName="[tblObjectives].[Continent].[All]" dimensionUniqueName="[tblObjectives]" displayFolder="" count="0" memberValueDatatype="130" unbalanced="0"/>
    <cacheHierarchy uniqueName="[Measures].[Sum of Forecasts 2019]" caption="S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Average of Forecasts 2019]" caption="Average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Maximum of Forecasts 2019]" caption="Maxim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Distinct Count of Forecasts 2019]" caption="Distinct Count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Count of Customername]" caption="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Count of CompanyName]" caption="Count of CompanyName" measure="1" displayFolder="" measureGroup="Customers" count="0">
      <extLst>
        <ext xmlns:x15="http://schemas.microsoft.com/office/spreadsheetml/2010/11/main" uri="{B97F6D7D-B522-45F9-BDA1-12C45D357490}">
          <x15:cacheHierarchy aggregatedColumn="24"/>
        </ext>
      </extLst>
    </cacheHierarchy>
    <cacheHierarchy uniqueName="[Measures].[Distinct Count of CompanyName]" caption="Distinct Count of CompanyName" measure="1" displayFolder="" measureGroup="Customers" count="0">
      <extLst>
        <ext xmlns:x15="http://schemas.microsoft.com/office/spreadsheetml/2010/11/main" uri="{B97F6D7D-B522-45F9-BDA1-12C45D357490}">
          <x15:cacheHierarchy aggregatedColumn="24"/>
        </ext>
      </extLst>
    </cacheHierarchy>
    <cacheHierarchy uniqueName="[Measures].[Sum of subtotal]" caption="Sum of subtotal" measure="1" displayFolder="" measureGroup="Order Details" count="0">
      <extLst>
        <ext xmlns:x15="http://schemas.microsoft.com/office/spreadsheetml/2010/11/main" uri="{B97F6D7D-B522-45F9-BDA1-12C45D357490}">
          <x15:cacheHierarchy aggregatedColumn="57"/>
        </ext>
      </extLst>
    </cacheHierarchy>
    <cacheHierarchy uniqueName="[Measures].[Sum of NrOrders]" caption="Sum of NrOrders" measure="1" displayFolder="" measureGroup="Products" count="0">
      <extLst>
        <ext xmlns:x15="http://schemas.microsoft.com/office/spreadsheetml/2010/11/main" uri="{B97F6D7D-B522-45F9-BDA1-12C45D357490}">
          <x15:cacheHierarchy aggregatedColumn="91"/>
        </ext>
      </extLst>
    </cacheHierarchy>
    <cacheHierarchy uniqueName="[Measures].[Count of Productname]" caption="Count of Productname" measure="1" displayFolder="" measureGroup="Order Details" count="0">
      <extLst>
        <ext xmlns:x15="http://schemas.microsoft.com/office/spreadsheetml/2010/11/main" uri="{B97F6D7D-B522-45F9-BDA1-12C45D357490}">
          <x15:cacheHierarchy aggregatedColumn="58"/>
        </ext>
      </extLst>
    </cacheHierarchy>
    <cacheHierarchy uniqueName="[Measures].[Distinct Count of Customername]" caption="Distinct 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Sum of OrderID]" caption="Sum of OrderID" measure="1" displayFolder="" measureGroup="Order Details" count="0">
      <extLst>
        <ext xmlns:x15="http://schemas.microsoft.com/office/spreadsheetml/2010/11/main" uri="{B97F6D7D-B522-45F9-BDA1-12C45D357490}">
          <x15:cacheHierarchy aggregatedColumn="52"/>
        </ext>
      </extLst>
    </cacheHierarchy>
    <cacheHierarchy uniqueName="[Measures].[Count of OrderID]" caption="Count of OrderID" measure="1" displayFolder="" measureGroup="Order Details" count="0">
      <extLst>
        <ext xmlns:x15="http://schemas.microsoft.com/office/spreadsheetml/2010/11/main" uri="{B97F6D7D-B522-45F9-BDA1-12C45D357490}">
          <x15:cacheHierarchy aggregatedColumn="52"/>
        </ext>
      </extLst>
    </cacheHierarchy>
    <cacheHierarchy uniqueName="[Measures].[TotalOutsideUSA]" caption="TotalOutsideUSA" measure="1" displayFolder="" measureGroup="Order Details" count="0"/>
    <cacheHierarchy uniqueName="[Measures].[Grandtotal]" caption="Grandtotal" measure="1" displayFolder="" measureGroup="Order Details" count="0"/>
    <cacheHierarchy uniqueName="[Measures].[TotalUSA]" caption="TotalUSA" measure="1" displayFolder="" measureGroup="Order Details" count="0"/>
    <cacheHierarchy uniqueName="[Measures].[TotalBeveragesUSA]" caption="TotalBeveragesUSA" measure="1" displayFolder="" measureGroup="Order Details" count="0"/>
    <cacheHierarchy uniqueName="[Measures].[TotalUSA-UK]" caption="TotalUSA-UK" measure="1" displayFolder="" measureGroup="Order Details" count="0"/>
    <cacheHierarchy uniqueName="[Measures].[ForecastsGrandTotal]" caption="ForecastsGrandTotal" measure="1" displayFolder="" measureGroup="tblObjectives" count="0"/>
    <cacheHierarchy uniqueName="[Measures].[ForecastsGrandTotalAbs]" caption="ForecastsGrandTotalAbs" measure="1" displayFolder="" measureGroup="tblObjectives" count="0"/>
    <cacheHierarchy uniqueName="[Measures].[DistinctClients]" caption="DistinctClients" measure="1" displayFolder="" measureGroup="Order Details" count="0"/>
    <cacheHierarchy uniqueName="[Measures].[DiscountAmount]" caption="DiscountAmount" measure="1" displayFolder="" measureGroup="Order Details" count="0"/>
    <cacheHierarchy uniqueName="[Measures].[PercDiscountOfGlobalTotal]" caption="PercDiscountOfGlobalTotal" measure="1" displayFolder="" measureGroup="Order Details" count="0"/>
    <cacheHierarchy uniqueName="[Measures].[DiscountAmountYTD]" caption="DiscountAmountYTD" measure="1" displayFolder="" measureGroup="Order Details" count="0"/>
    <cacheHierarchy uniqueName="[Measures].[DiscountAmountYTDPerc]" caption="DiscountAmountYTDPerc" measure="1" displayFolder="" measureGroup="Order Details" count="0"/>
    <cacheHierarchy uniqueName="[Measures].[GTlastyear]" caption="GTlastyear" measure="1" displayFolder="" measureGroup="Order Details" count="0"/>
    <cacheHierarchy uniqueName="[Measures].[GTpreviousQ]" caption="GTpreviousQ" measure="1" displayFolder="" measureGroup="Order Details" count="0"/>
    <cacheHierarchy uniqueName="[Measures].[MonthTDsales]" caption="MonthTDsales" measure="1" displayFolder="" measureGroup="Order Details" count="0"/>
    <cacheHierarchy uniqueName="[Measures].[NrProdOrders]" caption="NrProdOrders" measure="1" displayFolder="" measureGroup="Order Details" count="0"/>
    <cacheHierarchy uniqueName="[Measures].[RunningTotal]" caption="RunningTotal" measure="1" displayFolder="" measureGroup="Order Details" count="0"/>
    <cacheHierarchy uniqueName="[Measures].[RunningTotal-30d]" caption="RunningTotal-30d" measure="1" displayFolder="" measureGroup="Order Details" count="0"/>
    <cacheHierarchy uniqueName="[Measures].[SalesUntil]" caption="SalesUntil" measure="1" displayFolder="" measureGroup="MeasuresTable" count="0"/>
    <cacheHierarchy uniqueName="[Measures].[Result]" caption="Result" measure="1" displayFolder="" measureGroup="Orders" count="0"/>
    <cacheHierarchy uniqueName="[Measures].[__XL_Count Orders]" caption="__XL_Count Orders" measure="1" displayFolder="" measureGroup="Orders" count="0" hidden="1"/>
    <cacheHierarchy uniqueName="[Measures].[__XL_Count Products]" caption="__XL_Count Products" measure="1" displayFolder="" measureGroup="Products" count="0" hidden="1"/>
    <cacheHierarchy uniqueName="[Measures].[__XL_Count Order Details]" caption="__XL_Count Order Details" measure="1" displayFolder="" measureGroup="Order Details" count="0" hidden="1"/>
    <cacheHierarchy uniqueName="[Measures].[__XL_Count Customers]" caption="__XL_Count Customers" measure="1" displayFolder="" measureGroup="Customers" count="0" hidden="1"/>
    <cacheHierarchy uniqueName="[Measures].[__XL_Count Categories]" caption="__XL_Count Categories" measure="1" displayFolder="" measureGroup="Categories" count="0" hidden="1"/>
    <cacheHierarchy uniqueName="[Measures].[__XL_Count Employees]" caption="__XL_Count Employees" measure="1" displayFolder="" measureGroup="Employees" count="0" hidden="1"/>
    <cacheHierarchy uniqueName="[Measures].[__XL_Count Suppliers]" caption="__XL_Count Suppliers" measure="1" displayFolder="" measureGroup="Suppliers" count="0" hidden="1"/>
    <cacheHierarchy uniqueName="[Measures].[__XL_Count Calendar]" caption="__XL_Count Calendar" measure="1" displayFolder="" measureGroup="Calendar" count="0" hidden="1"/>
    <cacheHierarchy uniqueName="[Measures].[__XL_Count tblObjectives]" caption="__XL_Count tblObjectives" measure="1" displayFolder="" measureGroup="tblObjectives" count="0" hidden="1"/>
    <cacheHierarchy uniqueName="[Measures].[__XL_Count Shippers]" caption="__XL_Count Shippers" measure="1" displayFolder="" measureGroup="Shippers" count="0" hidden="1"/>
    <cacheHierarchy uniqueName="[Measures].[__XL_Count MeasuresTable]" caption="__XL_Count MeasuresTable" measure="1" displayFolder="" measureGroup="MeasuresTable" count="0" hidden="1"/>
    <cacheHierarchy uniqueName="[Measures].[__XL_Count Calendar1]" caption="__XL_Count Calendar1" measure="1" displayFolder="" measureGroup="Calendar Disconnected" count="0" hidden="1"/>
    <cacheHierarchy uniqueName="[Measures].[__No measures defined]" caption="__No measures defined" measure="1" displayFolder="" count="0" hidden="1"/>
    <cacheHierarchy uniqueName="[Measures].[_Result Goal]" caption="_Result Goal" measure="1" displayFolder="" measureGroup="Orders" count="0" hidden="1"/>
    <cacheHierarchy uniqueName="[Measures].[_Result Status]" caption="_Result Status" measure="1" displayFolder="" measureGroup="Orders" count="0" hidden="1"/>
    <cacheHierarchy uniqueName="[My Portfolio]" caption="My Portfolio" set="1" displayFolder="" count="0" unbalanced="0" unbalancedGroup="0">
      <extLst>
        <ext xmlns:x14="http://schemas.microsoft.com/office/spreadsheetml/2009/9/main" uri="{8CF416AD-EC4C-4aba-99F5-12A058AE0983}">
          <x14:cacheHierarchy flattenHierarchies="0" hierarchizeDistinct="0"/>
        </ext>
      </extLst>
    </cacheHierarchy>
    <cacheHierarchy uniqueName="[Compare Last Y]" caption="Compare Last Y" set="1" displayFolder="" count="0" unbalanced="0" unbalancedGroup="0">
      <extLst>
        <ext xmlns:x14="http://schemas.microsoft.com/office/spreadsheetml/2009/9/main" uri="{8CF416AD-EC4C-4aba-99F5-12A058AE0983}">
          <x14:cacheHierarchy flattenHierarchies="0" hierarchizeDistinct="0"/>
        </ext>
      </extLst>
    </cacheHierarchy>
  </cacheHierarchies>
  <kpis count="1">
    <kpi uniqueName="Result" caption="Result" displayFolder="" measureGroup="Orders" parent="" value="[Measures].[Result]" goal="[Measures].[_Result Goal]" status="[Measures].[_Result Status]" trend="" weight=""/>
  </kpis>
  <calculatedMembers count="2">
    <calculatedMember name="[My Portfolio]" mdx="{([Products].[ProductName].&amp;[Aniseed Syrup]),([Products].[ProductName].&amp;[Camembert Pierrot]),([Products].[ProductName].&amp;[Chai]),([Products].[ProductName].&amp;[Chang]),([Products].[ProductName].&amp;[Chocolade]),([Products].[ProductName].&amp;[Côte de Blaye]),([Products].[ProductName].&amp;[Geitost]),([Products].[ProductName].&amp;[Genen Shouyu]),([Products].[ProductName].&amp;[Grandma's Boysenberry Spread]),([Products].[ProductName].&amp;[Gustaf's Knäckebröd]),([Products].[ProductName].&amp;[Ipoh Coffee]),([Products].[ProductName].&amp;[Longlife Tofu]),([Products].[ProductName].&amp;[Manjimup Dried Apples]),([Products].[ProductName].&amp;[Mascarpone Fabioli]),([Products].[ProductName].&amp;[Mozzarella di Giovanni]),([Products].[ProductName].&amp;[Queso Cabrales]),([Products].[ProductName].&amp;[Queso Manchego La Pastora]),([Products].[ProductName].&amp;[Raclette Courdavault]),([Products].[ProductName].&amp;[Ravioli Angelo]),([Products].[ProductName].&amp;[Rhönbräu Klosterbier]),([Products].[ProductName].&amp;[Schoggi Schokolade]),([Products].[ProductName].&amp;[Scottish Longbreads]),([Products].[ProductName].&amp;[Sirop d'érable]),([Products].[ProductName].&amp;[Steeleye Stout]),([Products].[ProductName].&amp;[Tarte au sucre]),([Products].[ProductName].&amp;[Teatime Chocolate Biscuits]),([Products].[ProductName].&amp;[Tofu]),([Products].[ProductName].&amp;[Vegie-spread]),([Products].[ProductName].&amp;[Zaanse koeken]),([Products].[ProductName].[All])}" set="1">
      <extLst>
        <ext xmlns:x14="http://schemas.microsoft.com/office/spreadsheetml/2009/9/main" uri="{0C70D0D5-359C-4a49-802D-23BBF952B5CE}">
          <x14:calculatedMember flattenHierarchies="0" hierarchizeDistinct="0">
            <x14:tupleSet rowCount="30">
              <x14:headers>
                <x14:header uniqueName="[Products].[ProductName].[ProductName]" hierarchyName="[Products].[ProductName]"/>
              </x14:headers>
              <x14:rows>
                <x14:row>
                  <x14:rowItem u="[Products].[ProductName].&amp;[Aniseed Syrup]" d="Aniseed Syrup"/>
                </x14:row>
                <x14:row>
                  <x14:rowItem u="[Products].[ProductName].&amp;[Camembert Pierrot]" d="Camembert Pierrot"/>
                </x14:row>
                <x14:row>
                  <x14:rowItem u="[Products].[ProductName].&amp;[Chai]" d="Chai"/>
                </x14:row>
                <x14:row>
                  <x14:rowItem u="[Products].[ProductName].&amp;[Chang]" d="Chang"/>
                </x14:row>
                <x14:row>
                  <x14:rowItem u="[Products].[ProductName].&amp;[Chocolade]" d="Chocolade"/>
                </x14:row>
                <x14:row>
                  <x14:rowItem u="[Products].[ProductName].&amp;[Côte de Blaye]" d="Côte de Blaye"/>
                </x14:row>
                <x14:row>
                  <x14:rowItem u="[Products].[ProductName].&amp;[Geitost]" d="Geitost"/>
                </x14:row>
                <x14:row>
                  <x14:rowItem u="[Products].[ProductName].&amp;[Genen Shouyu]" d="Genen Shouyu"/>
                </x14:row>
                <x14:row>
                  <x14:rowItem u="[Products].[ProductName].&amp;[Grandma's Boysenberry Spread]" d="Grandma's Boysenberry Spread"/>
                </x14:row>
                <x14:row>
                  <x14:rowItem u="[Products].[ProductName].&amp;[Gustaf's Knäckebröd]" d="Gustaf's Knäckebröd"/>
                </x14:row>
                <x14:row>
                  <x14:rowItem u="[Products].[ProductName].&amp;[Ipoh Coffee]" d="Ipoh Coffee"/>
                </x14:row>
                <x14:row>
                  <x14:rowItem u="[Products].[ProductName].&amp;[Longlife Tofu]" d="Longlife Tofu"/>
                </x14:row>
                <x14:row>
                  <x14:rowItem u="[Products].[ProductName].&amp;[Manjimup Dried Apples]" d="Manjimup Dried Apples"/>
                </x14:row>
                <x14:row>
                  <x14:rowItem u="[Products].[ProductName].&amp;[Mascarpone Fabioli]" d="Mascarpone Fabioli"/>
                </x14:row>
                <x14:row>
                  <x14:rowItem u="[Products].[ProductName].&amp;[Mozzarella di Giovanni]" d="Mozzarella di Giovanni"/>
                </x14:row>
                <x14:row>
                  <x14:rowItem u="[Products].[ProductName].&amp;[Queso Cabrales]" d="Queso Cabrales"/>
                </x14:row>
                <x14:row>
                  <x14:rowItem u="[Products].[ProductName].&amp;[Queso Manchego La Pastora]" d="Queso Manchego La Pastora"/>
                </x14:row>
                <x14:row>
                  <x14:rowItem u="[Products].[ProductName].&amp;[Raclette Courdavault]" d="Raclette Courdavault"/>
                </x14:row>
                <x14:row>
                  <x14:rowItem u="[Products].[ProductName].&amp;[Ravioli Angelo]" d="Ravioli Angelo"/>
                </x14:row>
                <x14:row>
                  <x14:rowItem u="[Products].[ProductName].&amp;[Rhönbräu Klosterbier]" d="Rhönbräu Klosterbier"/>
                </x14:row>
                <x14:row>
                  <x14:rowItem u="[Products].[ProductName].&amp;[Schoggi Schokolade]" d="Schoggi Schokolade"/>
                </x14:row>
                <x14:row>
                  <x14:rowItem u="[Products].[ProductName].&amp;[Scottish Longbreads]" d="Scottish Longbreads"/>
                </x14:row>
                <x14:row>
                  <x14:rowItem u="[Products].[ProductName].&amp;[Sirop d'érable]" d="Sirop d'érable"/>
                </x14:row>
                <x14:row>
                  <x14:rowItem u="[Products].[ProductName].&amp;[Steeleye Stout]" d="Steeleye Stout"/>
                </x14:row>
                <x14:row>
                  <x14:rowItem u="[Products].[ProductName].&amp;[Tarte au sucre]" d="Tarte au sucre"/>
                </x14:row>
                <x14:row>
                  <x14:rowItem u="[Products].[ProductName].&amp;[Teatime Chocolate Biscuits]" d="Teatime Chocolate Biscuits"/>
                </x14:row>
                <x14:row>
                  <x14:rowItem u="[Products].[ProductName].&amp;[Tofu]" d="Tofu"/>
                </x14:row>
                <x14:row>
                  <x14:rowItem u="[Products].[ProductName].&amp;[Vegie-spread]" d="Vegie-spread"/>
                </x14:row>
                <x14:row>
                  <x14:rowItem u="[Products].[ProductName].&amp;[Zaanse koeken]" d="Zaanse koeken"/>
                </x14:row>
                <x14:row>
                  <x14:rowItem/>
                </x14:row>
              </x14:rows>
            </x14:tupleSet>
          </x14:calculatedMember>
        </ext>
      </extLst>
    </calculatedMember>
    <calculatedMember name="[Compare Last Y]" mdx="{([Calendar].[Quarter].&amp;[Q1],[Measures].[Grandtotal]),([Calendar].[Quarter].&amp;[Q2],[Measures].[Grandtotal]),([Calendar].[Quarter].&amp;[Q3],[Measures].[Grandtotal]),([Calendar].[Quarter].&amp;[Q3],[Measures].[GTlastyear]),([Calendar].[Quarter].&amp;[Q4],[Measures].[Grandtotal]),([Calendar].[Quarter].&amp;[Q4],[Measures].[GTlastyear])}" set="1">
      <extLst>
        <ext xmlns:x14="http://schemas.microsoft.com/office/spreadsheetml/2009/9/main" uri="{0C70D0D5-359C-4a49-802D-23BBF952B5CE}">
          <x14:calculatedMember flattenHierarchies="0" hierarchizeDistinct="0">
            <x14:tupleSet rowCount="6" columnCount="2">
              <x14:headers>
                <x14:header uniqueName="[Calendar].[Quarter].[Quarter]" hierarchyName="[Calendar].[Quarter]"/>
                <x14:header/>
              </x14:headers>
              <x14:rows>
                <x14:row>
                  <x14:rowItem u="[Calendar].[Quarter].&amp;[Q1]" d="Q1"/>
                  <x14:rowItem u="[Measures].[Grandtotal]" d="Turnover"/>
                </x14:row>
                <x14:row>
                  <x14:rowItem u="[Calendar].[Quarter].&amp;[Q2]" d="Q2"/>
                  <x14:rowItem u="[Measures].[Grandtotal]" d="Turnover"/>
                </x14:row>
                <x14:row>
                  <x14:rowItem u="[Calendar].[Quarter].&amp;[Q3]" d="Q3"/>
                  <x14:rowItem u="[Measures].[Grandtotal]" d="Turnover"/>
                </x14:row>
                <x14:row>
                  <x14:rowItem u="[Calendar].[Quarter].&amp;[Q3]" d="Q3"/>
                  <x14:rowItem u="[Measures].[GTlastyear]" d="GTlastyear"/>
                </x14:row>
                <x14:row>
                  <x14:rowItem u="[Calendar].[Quarter].&amp;[Q4]" d="Q4"/>
                  <x14:rowItem u="[Measures].[Grandtotal]" d="Turnover"/>
                </x14:row>
                <x14:row>
                  <x14:rowItem u="[Calendar].[Quarter].&amp;[Q4]" d="Q4"/>
                  <x14:rowItem u="[Measures].[GTlastyear]" d="GTlastyear"/>
                </x14:row>
              </x14:rows>
            </x14:tupleSet>
          </x14:calculatedMember>
        </ext>
      </extLst>
    </calculatedMember>
  </calculatedMembers>
  <extLst>
    <ext xmlns:x14="http://schemas.microsoft.com/office/spreadsheetml/2009/9/main" uri="{725AE2AE-9491-48be-B2B4-4EB974FC3084}">
      <x14:pivotCacheDefinition slicerData="1" pivotCacheId="169909551" supportSubqueryNonVisual="1" supportSubqueryCalcMem="1" supportAddCalcMems="1"/>
    </ext>
  </extLst>
</pivotCacheDefinition>
</file>

<file path=xl/pivotCache/pivotCacheDefinition1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DP" refreshedDate="45554.546788541666" createdVersion="3" refreshedVersion="8" minRefreshableVersion="3" recordCount="0" supportSubquery="1" supportAdvancedDrill="1" xr:uid="{6E41071D-96C2-4A3C-BEF1-7EA0F77544DA}">
  <cacheSource type="external" connectionId="15">
    <extLst>
      <ext xmlns:x14="http://schemas.microsoft.com/office/spreadsheetml/2009/9/main" uri="{F057638F-6D5F-4e77-A914-E7F072B9BCA8}">
        <x14:sourceConnection name="ThisWorkbookDataModel"/>
      </ext>
    </extLst>
  </cacheSource>
  <cacheFields count="0"/>
  <cacheHierarchies count="162">
    <cacheHierarchy uniqueName="[Calendar].[Date]" caption="Date" attribute="1" time="1" keyAttribute="1" defaultMemberUniqueName="[Calendar].[Date].[All]" allUniqueName="[Calendar].[Date].[All]" dimensionUniqueName="[Calendar]" displayFolder="" count="0" memberValueDatatype="7" unbalanced="0"/>
    <cacheHierarchy uniqueName="[Calendar].[Date Hierarchy]" caption="Date Hierarchy" time="1" defaultMemberUniqueName="[Calendar].[Date Hierarchy].[All]" allUniqueName="[Calendar].[Date Hierarchy].[All]" dimensionUniqueName="[Calendar]" displayFolder="" count="0" unbalanced="0"/>
    <cacheHierarchy uniqueName="[Calendar].[Year]" caption="Year" attribute="1" time="1" defaultMemberUniqueName="[Calendar].[Year].[All]" allUniqueName="[Calendar].[Year].[All]" dimensionUniqueName="[Calendar]" displayFolder="" count="0" memberValueDatatype="20" unbalanced="0"/>
    <cacheHierarchy uniqueName="[Calendar].[Month Number]" caption="Month Number" attribute="1" time="1" defaultMemberUniqueName="[Calendar].[Month Number].[All]" allUniqueName="[Calendar].[Month Number].[All]" dimensionUniqueName="[Calendar]" displayFolder="" count="0" memberValueDatatype="20" unbalanced="0"/>
    <cacheHierarchy uniqueName="[Calendar].[Month]" caption="Month" attribute="1" time="1" defaultMemberUniqueName="[Calendar].[Month].[All]" allUniqueName="[Calendar].[Month].[All]" dimensionUniqueName="[Calendar]" displayFolder="" count="0" memberValueDatatype="130" unbalanced="0"/>
    <cacheHierarchy uniqueName="[Calendar].[MMM-YYYY]" caption="MMM-YYYY" attribute="1" time="1" defaultMemberUniqueName="[Calendar].[MMM-YYYY].[All]" allUniqueName="[Calendar].[MMM-YYYY].[All]" dimensionUniqueName="[Calendar]" displayFolder="" count="0" memberValueDatatype="130" unbalanced="0"/>
    <cacheHierarchy uniqueName="[Calendar].[Day Of Week Number]" caption="Day Of Week Number" attribute="1" time="1" defaultMemberUniqueName="[Calendar].[Day Of Week Number].[All]" allUniqueName="[Calendar].[Day Of Week Number].[All]" dimensionUniqueName="[Calendar]" displayFolder="" count="0" memberValueDatatype="20" unbalanced="0"/>
    <cacheHierarchy uniqueName="[Calendar].[Day Of Week]" caption="Day Of Week" attribute="1" time="1" defaultMemberUniqueName="[Calendar].[Day Of Week].[All]" allUniqueName="[Calendar].[Day Of Week].[All]" dimensionUniqueName="[Calendar]" displayFolder="" count="0" memberValueDatatype="130" unbalanced="0"/>
    <cacheHierarchy uniqueName="[Calendar].[Quarter New]" caption="Quarter New" attribute="1" time="1" defaultMemberUniqueName="[Calendar].[Quarter New].[All]" allUniqueName="[Calendar].[Quarter New].[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0" memberValueDatatype="130" unbalanced="0"/>
    <cacheHierarchy uniqueName="[Calendar Disconnected].[Date]" caption="Date" attribute="1" time="1" keyAttribute="1" defaultMemberUniqueName="[Calendar Disconnected].[Date].[All]" allUniqueName="[Calendar Disconnected].[Date].[All]" dimensionUniqueName="[Calendar Disconnected]" displayFolder="" count="0" memberValueDatatype="7" unbalanced="0"/>
    <cacheHierarchy uniqueName="[Calendar Disconnected].[Date Hierarchy]" caption="Date Hierarchy" time="1" defaultMemberUniqueName="[Calendar Disconnected].[Date Hierarchy].[All]" allUniqueName="[Calendar Disconnected].[Date Hierarchy].[All]" dimensionUniqueName="[Calendar Disconnected]" displayFolder="" count="0" unbalanced="0"/>
    <cacheHierarchy uniqueName="[Calendar Disconnected].[Year]" caption="Year" attribute="1" time="1" defaultMemberUniqueName="[Calendar Disconnected].[Year].[All]" allUniqueName="[Calendar Disconnected].[Year].[All]" dimensionUniqueName="[Calendar Disconnected]" displayFolder="" count="0" memberValueDatatype="20" unbalanced="0"/>
    <cacheHierarchy uniqueName="[Calendar Disconnected].[Month Number]" caption="Month Number" attribute="1" time="1" defaultMemberUniqueName="[Calendar Disconnected].[Month Number].[All]" allUniqueName="[Calendar Disconnected].[Month Number].[All]" dimensionUniqueName="[Calendar Disconnected]" displayFolder="" count="0" memberValueDatatype="20" unbalanced="0"/>
    <cacheHierarchy uniqueName="[Calendar Disconnected].[Month]" caption="Month" attribute="1" time="1" defaultMemberUniqueName="[Calendar Disconnected].[Month].[All]" allUniqueName="[Calendar Disconnected].[Month].[All]" dimensionUniqueName="[Calendar Disconnected]" displayFolder="" count="0" memberValueDatatype="130" unbalanced="0"/>
    <cacheHierarchy uniqueName="[Calendar Disconnected].[MMM-YYYY]" caption="MMM-YYYY" attribute="1" time="1" defaultMemberUniqueName="[Calendar Disconnected].[MMM-YYYY].[All]" allUniqueName="[Calendar Disconnected].[MMM-YYYY].[All]" dimensionUniqueName="[Calendar Disconnected]" displayFolder="" count="0" memberValueDatatype="130" unbalanced="0"/>
    <cacheHierarchy uniqueName="[Calendar Disconnected].[Day Of Week Number]" caption="Day Of Week Number" attribute="1" time="1" defaultMemberUniqueName="[Calendar Disconnected].[Day Of Week Number].[All]" allUniqueName="[Calendar Disconnected].[Day Of Week Number].[All]" dimensionUniqueName="[Calendar Disconnected]" displayFolder="" count="0" memberValueDatatype="20" unbalanced="0"/>
    <cacheHierarchy uniqueName="[Calendar Disconnected].[Day Of Week]" caption="Day Of Week" attribute="1" time="1" defaultMemberUniqueName="[Calendar Disconnected].[Day Of Week].[All]" allUniqueName="[Calendar Disconnected].[Day Of Week].[All]" dimensionUniqueName="[Calendar Disconnected]" displayFolder="" count="0" memberValueDatatype="130" unbalanced="0"/>
    <cacheHierarchy uniqueName="[Calendar Disconnected].[SlicerMonth]" caption="SlicerMonth" attribute="1" time="1" defaultMemberUniqueName="[Calendar Disconnected].[SlicerMonth].[All]" allUniqueName="[Calendar Disconnected].[SlicerMonth].[All]" dimensionUniqueName="[Calendar Disconnected]" displayFolder="" count="2" memberValueDatatype="130" unbalanced="0"/>
    <cacheHierarchy uniqueName="[Categories].[CategoryID]" caption="CategoryID" attribute="1" defaultMemberUniqueName="[Categories].[CategoryID].[All]" allUniqueName="[Categories].[CategoryID].[All]" dimensionUniqueName="[Categories]" displayFolder="" count="0" memberValueDatatype="20" unbalanced="0"/>
    <cacheHierarchy uniqueName="[Categories].[CategoryName]" caption="CategoryName" attribute="1" defaultMemberUniqueName="[Categories].[CategoryName].[All]" allUniqueName="[Categories].[CategoryName].[All]" dimensionUniqueName="[Categories]" displayFolder="" count="0" memberValueDatatype="130" unbalanced="0"/>
    <cacheHierarchy uniqueName="[Categories].[Description]" caption="Description" attribute="1" defaultMemberUniqueName="[Categories].[Description].[All]" allUniqueName="[Categories].[Description].[All]" dimensionUniqueName="[Categories]" displayFolder="" count="0" memberValueDatatype="130" unbalanced="0"/>
    <cacheHierarchy uniqueName="[Categories].[Picture]" caption="Picture" attribute="1" defaultMemberUniqueName="[Categories].[Picture].[All]" allUniqueName="[Categories].[Picture].[All]" dimensionUniqueName="[Categories]" displayFolder="" count="0" memberValueDatatype="130" unbalanced="0"/>
    <cacheHierarchy uniqueName="[Customers].[CustomerID]" caption="CustomerID" attribute="1" defaultMemberUniqueName="[Customers].[CustomerID].[All]" allUniqueName="[Customers].[CustomerID].[All]" dimensionUniqueName="[Customers]" displayFolder="" count="0" memberValueDatatype="130" unbalanced="0"/>
    <cacheHierarchy uniqueName="[Customers].[CompanyName]" caption="CompanyName" attribute="1" defaultMemberUniqueName="[Customers].[CompanyName].[All]" allUniqueName="[Customers].[CompanyName].[All]" dimensionUniqueName="[Customers]" displayFolder="" count="0" memberValueDatatype="130" unbalanced="0"/>
    <cacheHierarchy uniqueName="[Customers].[ContactName]" caption="ContactName" attribute="1" defaultMemberUniqueName="[Customers].[ContactName].[All]" allUniqueName="[Customers].[ContactName].[All]" dimensionUniqueName="[Customers]" displayFolder="" count="0" memberValueDatatype="130" unbalanced="0"/>
    <cacheHierarchy uniqueName="[Customers].[ContactTitle]" caption="ContactTitle" attribute="1" defaultMemberUniqueName="[Customers].[ContactTitle].[All]" allUniqueName="[Customers].[ContactTitle].[All]" dimensionUniqueName="[Customers]" displayFolder="" count="0" memberValueDatatype="130" unbalanced="0"/>
    <cacheHierarchy uniqueName="[Customers].[Address]" caption="Address" attribute="1" defaultMemberUniqueName="[Customers].[Address].[All]" allUniqueName="[Customers].[Address].[All]" dimensionUniqueName="[Customers]" displayFolder="" count="0" memberValueDatatype="130" unbalanced="0"/>
    <cacheHierarchy uniqueName="[Customers].[City]" caption="City" attribute="1" defaultMemberUniqueName="[Customers].[City].[All]" allUniqueName="[Customers].[City].[All]" dimensionUniqueName="[Customers]" displayFolder="" count="0" memberValueDatatype="130" unbalanced="0"/>
    <cacheHierarchy uniqueName="[Customers].[Region]" caption="Region" attribute="1" defaultMemberUniqueName="[Customers].[Region].[All]" allUniqueName="[Customers].[Region].[All]" dimensionUniqueName="[Customers]" displayFolder="" count="0" memberValueDatatype="130" unbalanced="0"/>
    <cacheHierarchy uniqueName="[Customers].[PostalCode]" caption="PostalCode" attribute="1" defaultMemberUniqueName="[Customers].[PostalCode].[All]" allUniqueName="[Customers].[PostalCode].[All]" dimensionUniqueName="[Customers]" displayFolder="" count="0" memberValueDatatype="130" unbalanced="0"/>
    <cacheHierarchy uniqueName="[Customers].[Country]" caption="Country" attribute="1" defaultMemberUniqueName="[Customers].[Country].[All]" allUniqueName="[Customers].[Country].[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Fax]" caption="Fax" attribute="1" defaultMemberUniqueName="[Customers].[Fax].[All]" allUniqueName="[Customers].[Fax].[All]" dimensionUniqueName="[Customers]" displayFolder="" count="0" memberValueDatatype="130" unbalanced="0"/>
    <cacheHierarchy uniqueName="[Employees].[EmployeeID]" caption="EmployeeID" attribute="1" defaultMemberUniqueName="[Employees].[EmployeeID].[All]" allUniqueName="[Employees].[EmployeeID].[All]" dimensionUniqueName="[Employees]" displayFolder="" count="0" memberValueDatatype="20" unbalanced="0"/>
    <cacheHierarchy uniqueName="[Employees].[LastName]" caption="LastName" attribute="1" defaultMemberUniqueName="[Employees].[LastName].[All]" allUniqueName="[Employees].[LastName].[All]" dimensionUniqueName="[Employees]" displayFolder="" count="0" memberValueDatatype="130" unbalanced="0"/>
    <cacheHierarchy uniqueName="[Employees].[FirstName]" caption="FirstName" attribute="1" defaultMemberUniqueName="[Employees].[FirstName].[All]" allUniqueName="[Employees].[FirstName].[All]" dimensionUniqueName="[Employees]" displayFolder="" count="0" memberValueDatatype="130" unbalanced="0"/>
    <cacheHierarchy uniqueName="[Employees].[Title]" caption="Title" attribute="1" defaultMemberUniqueName="[Employees].[Title].[All]" allUniqueName="[Employees].[Title].[All]" dimensionUniqueName="[Employees]" displayFolder="" count="0" memberValueDatatype="130" unbalanced="0"/>
    <cacheHierarchy uniqueName="[Employees].[TitleOfCourtesy]" caption="TitleOfCourtesy" attribute="1" defaultMemberUniqueName="[Employees].[TitleOfCourtesy].[All]" allUniqueName="[Employees].[TitleOfCourtesy].[All]" dimensionUniqueName="[Employees]" displayFolder="" count="0" memberValueDatatype="130" unbalanced="0"/>
    <cacheHierarchy uniqueName="[Employees].[BirthDate]" caption="BirthDate" attribute="1" time="1" defaultMemberUniqueName="[Employees].[BirthDate].[All]" allUniqueName="[Employees].[BirthDate].[All]" dimensionUniqueName="[Employees]" displayFolder="" count="0" memberValueDatatype="7" unbalanced="0"/>
    <cacheHierarchy uniqueName="[Employees].[HireDate]" caption="HireDate" attribute="1" time="1" defaultMemberUniqueName="[Employees].[HireDate].[All]" allUniqueName="[Employees].[HireDate].[All]" dimensionUniqueName="[Employees]" displayFolder="" count="0" memberValueDatatype="7" unbalanced="0"/>
    <cacheHierarchy uniqueName="[Employees].[Address]" caption="Address" attribute="1" defaultMemberUniqueName="[Employees].[Address].[All]" allUniqueName="[Employees].[Address].[All]" dimensionUniqueName="[Employees]" displayFolder="" count="0" memberValueDatatype="130" unbalanced="0"/>
    <cacheHierarchy uniqueName="[Employees].[City]" caption="City" attribute="1" defaultMemberUniqueName="[Employees].[City].[All]" allUniqueName="[Employees].[City].[All]" dimensionUniqueName="[Employees]" displayFolder="" count="0" memberValueDatatype="130" unbalanced="0"/>
    <cacheHierarchy uniqueName="[Employees].[Region]" caption="Region" attribute="1" defaultMemberUniqueName="[Employees].[Region].[All]" allUniqueName="[Employees].[Region].[All]" dimensionUniqueName="[Employees]" displayFolder="" count="0" memberValueDatatype="130" unbalanced="0"/>
    <cacheHierarchy uniqueName="[Employees].[PostalCode]" caption="PostalCode" attribute="1" defaultMemberUniqueName="[Employees].[PostalCode].[All]" allUniqueName="[Employees].[PostalCode].[All]" dimensionUniqueName="[Employees]" displayFolder="" count="0" memberValueDatatype="130" unbalanced="0"/>
    <cacheHierarchy uniqueName="[Employees].[Country]" caption="Country" attribute="1" defaultMemberUniqueName="[Employees].[Country].[All]" allUniqueName="[Employees].[Country].[All]" dimensionUniqueName="[Employees]" displayFolder="" count="0" memberValueDatatype="130" unbalanced="0"/>
    <cacheHierarchy uniqueName="[Employees].[HomePhone]" caption="HomePhone" attribute="1" defaultMemberUniqueName="[Employees].[HomePhone].[All]" allUniqueName="[Employees].[HomePhone].[All]" dimensionUniqueName="[Employees]" displayFolder="" count="0" memberValueDatatype="130" unbalanced="0"/>
    <cacheHierarchy uniqueName="[Employees].[Extension]" caption="Extension" attribute="1" defaultMemberUniqueName="[Employees].[Extension].[All]" allUniqueName="[Employees].[Extension].[All]" dimensionUniqueName="[Employees]" displayFolder="" count="0" memberValueDatatype="130" unbalanced="0"/>
    <cacheHierarchy uniqueName="[Employees].[Photo]" caption="Photo" attribute="1" defaultMemberUniqueName="[Employees].[Photo].[All]" allUniqueName="[Employees].[Photo].[All]" dimensionUniqueName="[Employees]" displayFolder="" count="0" memberValueDatatype="130" unbalanced="0"/>
    <cacheHierarchy uniqueName="[Employees].[Notes]" caption="Notes" attribute="1" defaultMemberUniqueName="[Employees].[Notes].[All]" allUniqueName="[Employees].[Notes].[All]" dimensionUniqueName="[Employees]" displayFolder="" count="0" memberValueDatatype="130" unbalanced="0"/>
    <cacheHierarchy uniqueName="[Employees].[ReportsTo]" caption="ReportsTo" attribute="1" defaultMemberUniqueName="[Employees].[ReportsTo].[All]" allUniqueName="[Employees].[ReportsTo].[All]" dimensionUniqueName="[Employees]" displayFolder="" count="0" memberValueDatatype="20" unbalanced="0"/>
    <cacheHierarchy uniqueName="[MeasuresTable].[DummyColumn]" caption="DummyColumn" attribute="1" defaultMemberUniqueName="[MeasuresTable].[DummyColumn].[All]" allUniqueName="[MeasuresTable].[DummyColumn].[All]" dimensionUniqueName="[MeasuresTable]" displayFolder="" count="0" memberValueDatatype="130" unbalanced="0"/>
    <cacheHierarchy uniqueName="[Order Details].[OrderID]" caption="OrderID" attribute="1" defaultMemberUniqueName="[Order Details].[OrderID].[All]" allUniqueName="[Order Details].[OrderID].[All]" dimensionUniqueName="[Order Details]" displayFolder="" count="0" memberValueDatatype="20" unbalanced="0"/>
    <cacheHierarchy uniqueName="[Order Details].[ProductID]" caption="ProductID" attribute="1" defaultMemberUniqueName="[Order Details].[ProductID].[All]" allUniqueName="[Order Details].[ProductID].[All]" dimensionUniqueName="[Order Details]" displayFolder="" count="0" memberValueDatatype="20" unbalanced="0"/>
    <cacheHierarchy uniqueName="[Order Details].[UnitPrice]" caption="UnitPrice" attribute="1" defaultMemberUniqueName="[Order Details].[UnitPrice].[All]" allUniqueName="[Order Details].[UnitPrice].[All]" dimensionUniqueName="[Order Details]" displayFolder="" count="0" memberValueDatatype="5" unbalanced="0"/>
    <cacheHierarchy uniqueName="[Order Details].[Quantity]" caption="Quantity" attribute="1" defaultMemberUniqueName="[Order Details].[Quantity].[All]" allUniqueName="[Order Details].[Quantity].[All]" dimensionUniqueName="[Order Details]" displayFolder="" count="0" memberValueDatatype="20" unbalanced="0"/>
    <cacheHierarchy uniqueName="[Order Details].[Discount]" caption="Discount" attribute="1" defaultMemberUniqueName="[Order Details].[Discount].[All]" allUniqueName="[Order Details].[Discount].[All]" dimensionUniqueName="[Order Details]" displayFolder="" count="0" memberValueDatatype="5" unbalanced="0"/>
    <cacheHierarchy uniqueName="[Order Details].[subtotal]" caption="subtotal" attribute="1" defaultMemberUniqueName="[Order Details].[subtotal].[All]" allUniqueName="[Order Details].[subtotal].[All]" dimensionUniqueName="[Order Details]" displayFolder="" count="0" memberValueDatatype="6" unbalanced="0"/>
    <cacheHierarchy uniqueName="[Order Details].[Productname]" caption="Productname" attribute="1" defaultMemberUniqueName="[Order Details].[Productname].[All]" allUniqueName="[Order Details].[Productname].[All]" dimensionUniqueName="[Order Details]" displayFolder="" count="0" memberValueDatatype="130" unbalanced="0"/>
    <cacheHierarchy uniqueName="[Order Details].[Customername]" caption="Customername" attribute="1" defaultMemberUniqueName="[Order Details].[Customername].[All]" allUniqueName="[Order Details].[Customername].[All]" dimensionUniqueName="[Order Details]" displayFolder="" count="0" memberValueDatatype="130" unbalanced="0"/>
    <cacheHierarchy uniqueName="[Order Details].[Country]" caption="Country" attribute="1" defaultMemberUniqueName="[Order Details].[Country].[All]" allUniqueName="[Order Details].[Country].[All]" dimensionUniqueName="[Order Details]" displayFolder="" count="0" memberValueDatatype="130" unbalanced="0"/>
    <cacheHierarchy uniqueName="[Order Details].[Cats]" caption="Cats" attribute="1" defaultMemberUniqueName="[Order Details].[Cats].[All]" allUniqueName="[Order Details].[Cats].[All]" dimensionUniqueName="[Order Details]" displayFolder="" count="0" memberValueDatatype="130" unbalanced="0"/>
    <cacheHierarchy uniqueName="[Order Details].[Continent]" caption="Continent" attribute="1" defaultMemberUniqueName="[Order Details].[Continent].[All]" allUniqueName="[Order Details].[Continent].[All]" dimensionUniqueName="[Order Details]" displayFolder="" count="0" memberValueDatatype="130" unbalanced="0"/>
    <cacheHierarchy uniqueName="[Orders].[OrderID]" caption="OrderID" attribute="1" defaultMemberUniqueName="[Orders].[OrderID].[All]" allUniqueName="[Orders].[OrderID].[All]" dimensionUniqueName="[Orders]" displayFolder="" count="0" memberValueDatatype="20" unbalanced="0"/>
    <cacheHierarchy uniqueName="[Orders].[CustomerID]" caption="CustomerID" attribute="1" defaultMemberUniqueName="[Orders].[CustomerID].[All]" allUniqueName="[Orders].[CustomerID].[All]" dimensionUniqueName="[Orders]" displayFolder="" count="0" memberValueDatatype="130" unbalanced="0"/>
    <cacheHierarchy uniqueName="[Orders].[EmployeeID]" caption="EmployeeID" attribute="1" defaultMemberUniqueName="[Orders].[EmployeeID].[All]" allUniqueName="[Orders].[EmployeeID].[All]" dimensionUniqueName="[Orders]" displayFolder="" count="0" memberValueDatatype="20" unbalanced="0"/>
    <cacheHierarchy uniqueName="[Orders].[OrderDate]" caption="OrderDate" attribute="1" time="1" defaultMemberUniqueName="[Orders].[OrderDate].[All]" allUniqueName="[Orders].[OrderDate].[All]" dimensionUniqueName="[Orders]" displayFolder="" count="0" memberValueDatatype="7" unbalanced="0"/>
    <cacheHierarchy uniqueName="[Orders].[RequiredDate]" caption="RequiredDate" attribute="1" time="1" defaultMemberUniqueName="[Orders].[RequiredDate].[All]" allUniqueName="[Orders].[RequiredDate].[All]" dimensionUniqueName="[Orders]" displayFolder="" count="0" memberValueDatatype="7" unbalanced="0"/>
    <cacheHierarchy uniqueName="[Orders].[ShippedDate]" caption="ShippedDate" attribute="1" time="1" defaultMemberUniqueName="[Orders].[ShippedDate].[All]" allUniqueName="[Orders].[ShippedDate].[All]" dimensionUniqueName="[Orders]" displayFolder="" count="0" memberValueDatatype="7" unbalanced="0"/>
    <cacheHierarchy uniqueName="[Orders].[ShipVia]" caption="ShipVia" attribute="1" defaultMemberUniqueName="[Orders].[ShipVia].[All]" allUniqueName="[Orders].[ShipVia].[All]" dimensionUniqueName="[Orders]" displayFolder="" count="0" memberValueDatatype="20" unbalanced="0"/>
    <cacheHierarchy uniqueName="[Orders].[Freight]" caption="Freight" attribute="1" defaultMemberUniqueName="[Orders].[Freight].[All]" allUniqueName="[Orders].[Freight].[All]" dimensionUniqueName="[Orders]" displayFolder="" count="0" memberValueDatatype="5" unbalanced="0"/>
    <cacheHierarchy uniqueName="[Orders].[ShipName]" caption="ShipName" attribute="1" defaultMemberUniqueName="[Orders].[ShipName].[All]" allUniqueName="[Orders].[ShipName].[All]" dimensionUniqueName="[Orders]" displayFolder="" count="0" memberValueDatatype="130" unbalanced="0"/>
    <cacheHierarchy uniqueName="[Orders].[ShipAddress]" caption="ShipAddress" attribute="1" defaultMemberUniqueName="[Orders].[ShipAddress].[All]" allUniqueName="[Orders].[ShipAddress].[All]" dimensionUniqueName="[Orders]" displayFolder="" count="0" memberValueDatatype="130" unbalanced="0"/>
    <cacheHierarchy uniqueName="[Orders].[ShipCity]" caption="ShipCity" attribute="1" defaultMemberUniqueName="[Orders].[ShipCity].[All]" allUniqueName="[Orders].[ShipCity].[All]" dimensionUniqueName="[Orders]" displayFolder="" count="0" memberValueDatatype="130" unbalanced="0"/>
    <cacheHierarchy uniqueName="[Orders].[ShipRegion]" caption="ShipRegion" attribute="1" defaultMemberUniqueName="[Orders].[ShipRegion].[All]" allUniqueName="[Orders].[ShipRegion].[All]" dimensionUniqueName="[Orders]" displayFolder="" count="0" memberValueDatatype="130" unbalanced="0"/>
    <cacheHierarchy uniqueName="[Orders].[ShipPostalCode]" caption="ShipPostalCode" attribute="1" defaultMemberUniqueName="[Orders].[ShipPostalCode].[All]" allUniqueName="[Orders].[ShipPostalCode].[All]" dimensionUniqueName="[Orders]" displayFolder="" count="0" memberValueDatatype="130" unbalanced="0"/>
    <cacheHierarchy uniqueName="[Orders].[ShipCountry]" caption="ShipCountry" attribute="1" defaultMemberUniqueName="[Orders].[ShipCountry].[All]" allUniqueName="[Orders].[ShipCountry].[All]" dimensionUniqueName="[Orders]" displayFolder="" count="0" memberValueDatatype="130" unbalanced="0"/>
    <cacheHierarchy uniqueName="[Orders].[SalesMonth]" caption="SalesMonth" attribute="1" defaultMemberUniqueName="[Orders].[SalesMonth].[All]" allUniqueName="[Orders].[SalesMonth].[All]" dimensionUniqueName="[Orders]" displayFolder="" count="0" memberValueDatatype="130" unbalanced="0"/>
    <cacheHierarchy uniqueName="[Orders].[SalesYear]" caption="SalesYear" attribute="1" defaultMemberUniqueName="[Orders].[SalesYear].[All]" allUniqueName="[Orders].[SalesYear].[All]" dimensionUniqueName="[Orders]" displayFolder="" count="0" memberValueDatatype="20" unbalanced="0"/>
    <cacheHierarchy uniqueName="[Orders].[Calculated Column 1]" caption="Calculated Column 1" attribute="1" defaultMemberUniqueName="[Orders].[Calculated Column 1].[All]" allUniqueName="[Orders].[Calculated Column 1].[All]" dimensionUniqueName="[Orders]" displayFolder="" count="0" memberValueDatatype="20" unbalanced="0"/>
    <cacheHierarchy uniqueName="[Orders].[Month Recalc]" caption="Month Recalc" attribute="1" defaultMemberUniqueName="[Orders].[Month Recalc].[All]" allUniqueName="[Orders].[Month Recalc].[All]" dimensionUniqueName="[Orders]" displayFolder="" count="0" memberValueDatatype="130" unbalanced="0"/>
    <cacheHierarchy uniqueName="[Products].[ProductID]" caption="ProductID" attribute="1" defaultMemberUniqueName="[Products].[ProductID].[All]" allUniqueName="[Products].[ProductID].[All]" dimensionUniqueName="[Products]" displayFolder="" count="0" memberValueDatatype="2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upplierID]" caption="SupplierID" attribute="1" defaultMemberUniqueName="[Products].[SupplierID].[All]" allUniqueName="[Products].[SupplierID].[All]" dimensionUniqueName="[Products]" displayFolder="" count="0" memberValueDatatype="20" unbalanced="0"/>
    <cacheHierarchy uniqueName="[Products].[CategoryID]" caption="CategoryID" attribute="1" defaultMemberUniqueName="[Products].[CategoryID].[All]" allUniqueName="[Products].[CategoryID].[All]" dimensionUniqueName="[Products]" displayFolder="" count="0" memberValueDatatype="20" unbalanced="0"/>
    <cacheHierarchy uniqueName="[Products].[QuantityPerUnit]" caption="QuantityPerUnit" attribute="1" defaultMemberUniqueName="[Products].[QuantityPerUnit].[All]" allUniqueName="[Products].[QuantityPerUnit].[All]" dimensionUniqueName="[Products]" displayFolder="" count="0" memberValueDatatype="130" unbalanced="0"/>
    <cacheHierarchy uniqueName="[Products].[UnitPrice]" caption="UnitPrice" attribute="1" defaultMemberUniqueName="[Products].[UnitPrice].[All]" allUniqueName="[Products].[UnitPrice].[All]" dimensionUniqueName="[Products]" displayFolder="" count="0" memberValueDatatype="5" unbalanced="0"/>
    <cacheHierarchy uniqueName="[Products].[UnitsInStock]" caption="UnitsInStock" attribute="1" defaultMemberUniqueName="[Products].[UnitsInStock].[All]" allUniqueName="[Products].[UnitsInStock].[All]" dimensionUniqueName="[Products]" displayFolder="" count="0" memberValueDatatype="20" unbalanced="0"/>
    <cacheHierarchy uniqueName="[Products].[UnitsOnOrder]" caption="UnitsOnOrder" attribute="1" defaultMemberUniqueName="[Products].[UnitsOnOrder].[All]" allUniqueName="[Products].[UnitsOnOrder].[All]" dimensionUniqueName="[Products]" displayFolder="" count="0" memberValueDatatype="20" unbalanced="0"/>
    <cacheHierarchy uniqueName="[Products].[ReorderLevel]" caption="ReorderLevel" attribute="1" defaultMemberUniqueName="[Products].[ReorderLevel].[All]" allUniqueName="[Products].[ReorderLevel].[All]" dimensionUniqueName="[Products]" displayFolder="" count="0" memberValueDatatype="20" unbalanced="0"/>
    <cacheHierarchy uniqueName="[Products].[Discontinued]" caption="Discontinued" attribute="1" defaultMemberUniqueName="[Products].[Discontinued].[All]" allUniqueName="[Products].[Discontinued].[All]" dimensionUniqueName="[Products]" displayFolder="" count="0" memberValueDatatype="11" unbalanced="0"/>
    <cacheHierarchy uniqueName="[Products].[NrOrders]" caption="NrOrders" attribute="1" defaultMemberUniqueName="[Products].[NrOrders].[All]" allUniqueName="[Products].[NrOrders].[All]" dimensionUniqueName="[Products]" displayFolder="" count="0" memberValueDatatype="20" unbalanced="0"/>
    <cacheHierarchy uniqueName="[Products].[NrOrdersToGlobal]" caption="NrOrdersToGlobal" attribute="1" defaultMemberUniqueName="[Products].[NrOrdersToGlobal].[All]" allUniqueName="[Products].[NrOrdersToGlobal].[All]" dimensionUniqueName="[Products]" displayFolder="" count="0" memberValueDatatype="5" unbalanced="0"/>
    <cacheHierarchy uniqueName="[Products].[Alt NrOrders]" caption="Alt NrOrders" attribute="1" defaultMemberUniqueName="[Products].[Alt NrOrders].[All]" allUniqueName="[Products].[Alt NrOrders].[All]" dimensionUniqueName="[Products]" displayFolder="" count="0" memberValueDatatype="20" unbalanced="0"/>
    <cacheHierarchy uniqueName="[Shippers].[ShipperID]" caption="ShipperID" attribute="1" defaultMemberUniqueName="[Shippers].[ShipperID].[All]" allUniqueName="[Shippers].[ShipperID].[All]" dimensionUniqueName="[Shippers]" displayFolder="" count="0" memberValueDatatype="20" unbalanced="0"/>
    <cacheHierarchy uniqueName="[Shippers].[CompanyName]" caption="CompanyName" attribute="1" defaultMemberUniqueName="[Shippers].[CompanyName].[All]" allUniqueName="[Shippers].[CompanyName].[All]" dimensionUniqueName="[Shippers]" displayFolder="" count="0" memberValueDatatype="130" unbalanced="0"/>
    <cacheHierarchy uniqueName="[Shippers].[Phone]" caption="Phone" attribute="1" defaultMemberUniqueName="[Shippers].[Phone].[All]" allUniqueName="[Shippers].[Phone].[All]" dimensionUniqueName="[Shippers]" displayFolder="" count="0" memberValueDatatype="130" unbalanced="0"/>
    <cacheHierarchy uniqueName="[Suppliers].[SupplierID]" caption="SupplierID" attribute="1" defaultMemberUniqueName="[Suppliers].[SupplierID].[All]" allUniqueName="[Suppliers].[SupplierID].[All]" dimensionUniqueName="[Suppliers]" displayFolder="" count="0" memberValueDatatype="20" unbalanced="0"/>
    <cacheHierarchy uniqueName="[Suppliers].[CompanyName]" caption="CompanyName" attribute="1" defaultMemberUniqueName="[Suppliers].[CompanyName].[All]" allUniqueName="[Suppliers].[CompanyName].[All]" dimensionUniqueName="[Suppliers]" displayFolder="" count="0" memberValueDatatype="130" unbalanced="0"/>
    <cacheHierarchy uniqueName="[Suppliers].[ContactName]" caption="ContactName" attribute="1" defaultMemberUniqueName="[Suppliers].[ContactName].[All]" allUniqueName="[Suppliers].[ContactName].[All]" dimensionUniqueName="[Suppliers]" displayFolder="" count="0" memberValueDatatype="130" unbalanced="0"/>
    <cacheHierarchy uniqueName="[Suppliers].[ContactTitle]" caption="ContactTitle" attribute="1" defaultMemberUniqueName="[Suppliers].[ContactTitle].[All]" allUniqueName="[Suppliers].[ContactTitle].[All]" dimensionUniqueName="[Suppliers]" displayFolder="" count="0" memberValueDatatype="130" unbalanced="0"/>
    <cacheHierarchy uniqueName="[Suppliers].[Address]" caption="Address" attribute="1" defaultMemberUniqueName="[Suppliers].[Address].[All]" allUniqueName="[Suppliers].[Address].[All]" dimensionUniqueName="[Suppliers]" displayFolder="" count="0" memberValueDatatype="130" unbalanced="0"/>
    <cacheHierarchy uniqueName="[Suppliers].[City]" caption="City" attribute="1" defaultMemberUniqueName="[Suppliers].[City].[All]" allUniqueName="[Suppliers].[City].[All]" dimensionUniqueName="[Suppliers]" displayFolder="" count="0" memberValueDatatype="130" unbalanced="0"/>
    <cacheHierarchy uniqueName="[Suppliers].[Region]" caption="Region" attribute="1" defaultMemberUniqueName="[Suppliers].[Region].[All]" allUniqueName="[Suppliers].[Region].[All]" dimensionUniqueName="[Suppliers]" displayFolder="" count="0" memberValueDatatype="130" unbalanced="0"/>
    <cacheHierarchy uniqueName="[Suppliers].[PostalCode]" caption="PostalCode" attribute="1" defaultMemberUniqueName="[Suppliers].[PostalCode].[All]" allUniqueName="[Suppliers].[PostalCode].[All]" dimensionUniqueName="[Suppliers]" displayFolder="" count="0" memberValueDatatype="130" unbalanced="0"/>
    <cacheHierarchy uniqueName="[Suppliers].[Country]" caption="Country" attribute="1" defaultMemberUniqueName="[Suppliers].[Country].[All]" allUniqueName="[Suppliers].[Country].[All]" dimensionUniqueName="[Suppliers]" displayFolder="" count="0" memberValueDatatype="130" unbalanced="0"/>
    <cacheHierarchy uniqueName="[Suppliers].[Phone]" caption="Phone" attribute="1" defaultMemberUniqueName="[Suppliers].[Phone].[All]" allUniqueName="[Suppliers].[Phone].[All]" dimensionUniqueName="[Suppliers]" displayFolder="" count="0" memberValueDatatype="130" unbalanced="0"/>
    <cacheHierarchy uniqueName="[Suppliers].[Fax]" caption="Fax" attribute="1" defaultMemberUniqueName="[Suppliers].[Fax].[All]" allUniqueName="[Suppliers].[Fax].[All]" dimensionUniqueName="[Suppliers]" displayFolder="" count="0" memberValueDatatype="130" unbalanced="0"/>
    <cacheHierarchy uniqueName="[Suppliers].[HomePage]" caption="HomePage" attribute="1" defaultMemberUniqueName="[Suppliers].[HomePage].[All]" allUniqueName="[Suppliers].[HomePage].[All]" dimensionUniqueName="[Suppliers]" displayFolder="" count="0" memberValueDatatype="130" unbalanced="0"/>
    <cacheHierarchy uniqueName="[tblObjectives].[Countries]" caption="Countries" attribute="1" defaultMemberUniqueName="[tblObjectives].[Countries].[All]" allUniqueName="[tblObjectives].[Countries].[All]" dimensionUniqueName="[tblObjectives]" displayFolder="" count="0" memberValueDatatype="130" unbalanced="0"/>
    <cacheHierarchy uniqueName="[tblObjectives].[Forecasts 2019]" caption="Forecasts 2019" attribute="1" defaultMemberUniqueName="[tblObjectives].[Forecasts 2019].[All]" allUniqueName="[tblObjectives].[Forecasts 2019].[All]" dimensionUniqueName="[tblObjectives]" displayFolder="" count="0" memberValueDatatype="20" unbalanced="0"/>
    <cacheHierarchy uniqueName="[tblObjectives].[Continent]" caption="Continent" attribute="1" defaultMemberUniqueName="[tblObjectives].[Continent].[All]" allUniqueName="[tblObjectives].[Continent].[All]" dimensionUniqueName="[tblObjectives]" displayFolder="" count="0" memberValueDatatype="130" unbalanced="0"/>
    <cacheHierarchy uniqueName="[Measures].[Sum of Forecasts 2019]" caption="S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Average of Forecasts 2019]" caption="Average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Maximum of Forecasts 2019]" caption="Maxim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Distinct Count of Forecasts 2019]" caption="Distinct Count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Count of Customername]" caption="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Count of CompanyName]" caption="Count of CompanyName" measure="1" displayFolder="" measureGroup="Customers" count="0">
      <extLst>
        <ext xmlns:x15="http://schemas.microsoft.com/office/spreadsheetml/2010/11/main" uri="{B97F6D7D-B522-45F9-BDA1-12C45D357490}">
          <x15:cacheHierarchy aggregatedColumn="24"/>
        </ext>
      </extLst>
    </cacheHierarchy>
    <cacheHierarchy uniqueName="[Measures].[Distinct Count of CompanyName]" caption="Distinct Count of CompanyName" measure="1" displayFolder="" measureGroup="Customers" count="0">
      <extLst>
        <ext xmlns:x15="http://schemas.microsoft.com/office/spreadsheetml/2010/11/main" uri="{B97F6D7D-B522-45F9-BDA1-12C45D357490}">
          <x15:cacheHierarchy aggregatedColumn="24"/>
        </ext>
      </extLst>
    </cacheHierarchy>
    <cacheHierarchy uniqueName="[Measures].[Sum of subtotal]" caption="Sum of subtotal" measure="1" displayFolder="" measureGroup="Order Details" count="0">
      <extLst>
        <ext xmlns:x15="http://schemas.microsoft.com/office/spreadsheetml/2010/11/main" uri="{B97F6D7D-B522-45F9-BDA1-12C45D357490}">
          <x15:cacheHierarchy aggregatedColumn="57"/>
        </ext>
      </extLst>
    </cacheHierarchy>
    <cacheHierarchy uniqueName="[Measures].[Sum of NrOrders]" caption="Sum of NrOrders" measure="1" displayFolder="" measureGroup="Products" count="0">
      <extLst>
        <ext xmlns:x15="http://schemas.microsoft.com/office/spreadsheetml/2010/11/main" uri="{B97F6D7D-B522-45F9-BDA1-12C45D357490}">
          <x15:cacheHierarchy aggregatedColumn="91"/>
        </ext>
      </extLst>
    </cacheHierarchy>
    <cacheHierarchy uniqueName="[Measures].[Count of Productname]" caption="Count of Productname" measure="1" displayFolder="" measureGroup="Order Details" count="0">
      <extLst>
        <ext xmlns:x15="http://schemas.microsoft.com/office/spreadsheetml/2010/11/main" uri="{B97F6D7D-B522-45F9-BDA1-12C45D357490}">
          <x15:cacheHierarchy aggregatedColumn="58"/>
        </ext>
      </extLst>
    </cacheHierarchy>
    <cacheHierarchy uniqueName="[Measures].[Distinct Count of Customername]" caption="Distinct 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Sum of OrderID]" caption="Sum of OrderID" measure="1" displayFolder="" measureGroup="Order Details" count="0">
      <extLst>
        <ext xmlns:x15="http://schemas.microsoft.com/office/spreadsheetml/2010/11/main" uri="{B97F6D7D-B522-45F9-BDA1-12C45D357490}">
          <x15:cacheHierarchy aggregatedColumn="52"/>
        </ext>
      </extLst>
    </cacheHierarchy>
    <cacheHierarchy uniqueName="[Measures].[Count of OrderID]" caption="Count of OrderID" measure="1" displayFolder="" measureGroup="Order Details" count="0">
      <extLst>
        <ext xmlns:x15="http://schemas.microsoft.com/office/spreadsheetml/2010/11/main" uri="{B97F6D7D-B522-45F9-BDA1-12C45D357490}">
          <x15:cacheHierarchy aggregatedColumn="52"/>
        </ext>
      </extLst>
    </cacheHierarchy>
    <cacheHierarchy uniqueName="[Measures].[TotalOutsideUSA]" caption="TotalOutsideUSA" measure="1" displayFolder="" measureGroup="Order Details" count="0"/>
    <cacheHierarchy uniqueName="[Measures].[Grandtotal]" caption="Grandtotal" measure="1" displayFolder="" measureGroup="Order Details" count="0"/>
    <cacheHierarchy uniqueName="[Measures].[TotalUSA]" caption="TotalUSA" measure="1" displayFolder="" measureGroup="Order Details" count="0"/>
    <cacheHierarchy uniqueName="[Measures].[TotalBeveragesUSA]" caption="TotalBeveragesUSA" measure="1" displayFolder="" measureGroup="Order Details" count="0"/>
    <cacheHierarchy uniqueName="[Measures].[TotalUSA-UK]" caption="TotalUSA-UK" measure="1" displayFolder="" measureGroup="Order Details" count="0"/>
    <cacheHierarchy uniqueName="[Measures].[ForecastsGrandTotal]" caption="ForecastsGrandTotal" measure="1" displayFolder="" measureGroup="tblObjectives" count="0"/>
    <cacheHierarchy uniqueName="[Measures].[ForecastsGrandTotalAbs]" caption="ForecastsGrandTotalAbs" measure="1" displayFolder="" measureGroup="tblObjectives" count="0"/>
    <cacheHierarchy uniqueName="[Measures].[DistinctClients]" caption="DistinctClients" measure="1" displayFolder="" measureGroup="Order Details" count="0"/>
    <cacheHierarchy uniqueName="[Measures].[DiscountAmount]" caption="DiscountAmount" measure="1" displayFolder="" measureGroup="Order Details" count="0"/>
    <cacheHierarchy uniqueName="[Measures].[PercDiscountOfGlobalTotal]" caption="PercDiscountOfGlobalTotal" measure="1" displayFolder="" measureGroup="Order Details" count="0"/>
    <cacheHierarchy uniqueName="[Measures].[DiscountAmountYTD]" caption="DiscountAmountYTD" measure="1" displayFolder="" measureGroup="Order Details" count="0"/>
    <cacheHierarchy uniqueName="[Measures].[DiscountAmountYTDPerc]" caption="DiscountAmountYTDPerc" measure="1" displayFolder="" measureGroup="Order Details" count="0"/>
    <cacheHierarchy uniqueName="[Measures].[GTlastyear]" caption="GTlastyear" measure="1" displayFolder="" measureGroup="Order Details" count="0"/>
    <cacheHierarchy uniqueName="[Measures].[GTpreviousQ]" caption="GTpreviousQ" measure="1" displayFolder="" measureGroup="Order Details" count="0"/>
    <cacheHierarchy uniqueName="[Measures].[MonthTDsales]" caption="MonthTDsales" measure="1" displayFolder="" measureGroup="Order Details" count="0"/>
    <cacheHierarchy uniqueName="[Measures].[NrProdOrders]" caption="NrProdOrders" measure="1" displayFolder="" measureGroup="Order Details" count="0"/>
    <cacheHierarchy uniqueName="[Measures].[RunningTotal]" caption="RunningTotal" measure="1" displayFolder="" measureGroup="Order Details" count="0"/>
    <cacheHierarchy uniqueName="[Measures].[RunningTotal-30d]" caption="RunningTotal-30d" measure="1" displayFolder="" measureGroup="Order Details" count="0"/>
    <cacheHierarchy uniqueName="[Measures].[SalesUntil]" caption="SalesUntil" measure="1" displayFolder="" measureGroup="MeasuresTable" count="0"/>
    <cacheHierarchy uniqueName="[Measures].[Result]" caption="Result" measure="1" displayFolder="" measureGroup="Orders" count="0"/>
    <cacheHierarchy uniqueName="[Measures].[__XL_Count Orders]" caption="__XL_Count Orders" measure="1" displayFolder="" measureGroup="Orders" count="0" hidden="1"/>
    <cacheHierarchy uniqueName="[Measures].[__XL_Count Products]" caption="__XL_Count Products" measure="1" displayFolder="" measureGroup="Products" count="0" hidden="1"/>
    <cacheHierarchy uniqueName="[Measures].[__XL_Count Order Details]" caption="__XL_Count Order Details" measure="1" displayFolder="" measureGroup="Order Details" count="0" hidden="1"/>
    <cacheHierarchy uniqueName="[Measures].[__XL_Count Customers]" caption="__XL_Count Customers" measure="1" displayFolder="" measureGroup="Customers" count="0" hidden="1"/>
    <cacheHierarchy uniqueName="[Measures].[__XL_Count Categories]" caption="__XL_Count Categories" measure="1" displayFolder="" measureGroup="Categories" count="0" hidden="1"/>
    <cacheHierarchy uniqueName="[Measures].[__XL_Count Employees]" caption="__XL_Count Employees" measure="1" displayFolder="" measureGroup="Employees" count="0" hidden="1"/>
    <cacheHierarchy uniqueName="[Measures].[__XL_Count Suppliers]" caption="__XL_Count Suppliers" measure="1" displayFolder="" measureGroup="Suppliers" count="0" hidden="1"/>
    <cacheHierarchy uniqueName="[Measures].[__XL_Count Calendar]" caption="__XL_Count Calendar" measure="1" displayFolder="" measureGroup="Calendar" count="0" hidden="1"/>
    <cacheHierarchy uniqueName="[Measures].[__XL_Count tblObjectives]" caption="__XL_Count tblObjectives" measure="1" displayFolder="" measureGroup="tblObjectives" count="0" hidden="1"/>
    <cacheHierarchy uniqueName="[Measures].[__XL_Count Shippers]" caption="__XL_Count Shippers" measure="1" displayFolder="" measureGroup="Shippers" count="0" hidden="1"/>
    <cacheHierarchy uniqueName="[Measures].[__XL_Count MeasuresTable]" caption="__XL_Count MeasuresTable" measure="1" displayFolder="" measureGroup="MeasuresTable" count="0" hidden="1"/>
    <cacheHierarchy uniqueName="[Measures].[__XL_Count Calendar1]" caption="__XL_Count Calendar1" measure="1" displayFolder="" measureGroup="Calendar Disconnected" count="0" hidden="1"/>
    <cacheHierarchy uniqueName="[Measures].[__No measures defined]" caption="__No measures defined" measure="1" displayFolder="" count="0" hidden="1"/>
    <cacheHierarchy uniqueName="[Measures].[_Result Goal]" caption="_Result Goal" measure="1" displayFolder="" measureGroup="Orders" count="0" hidden="1"/>
    <cacheHierarchy uniqueName="[Measures].[_Result Status]" caption="_Result Status" measure="1" displayFolder="" measureGroup="Orders" count="0" hidden="1"/>
    <cacheHierarchy uniqueName="[My Portfolio]" caption="My Portfolio" set="1" displayFolder="" count="0" unbalanced="0" unbalancedGroup="0">
      <extLst>
        <ext xmlns:x14="http://schemas.microsoft.com/office/spreadsheetml/2009/9/main" uri="{8CF416AD-EC4C-4aba-99F5-12A058AE0983}">
          <x14:cacheHierarchy flattenHierarchies="0" hierarchizeDistinct="0"/>
        </ext>
      </extLst>
    </cacheHierarchy>
    <cacheHierarchy uniqueName="[Compare Last Y]" caption="Compare Last Y" set="1" displayFolder="" count="0" unbalanced="0" unbalancedGroup="0">
      <extLst>
        <ext xmlns:x14="http://schemas.microsoft.com/office/spreadsheetml/2009/9/main" uri="{8CF416AD-EC4C-4aba-99F5-12A058AE0983}">
          <x14:cacheHierarchy flattenHierarchies="0" hierarchizeDistinct="0"/>
        </ext>
      </extLst>
    </cacheHierarchy>
  </cacheHierarchies>
  <kpis count="1">
    <kpi uniqueName="Result" caption="Result" displayFolder="" measureGroup="Orders" parent="" value="[Measures].[Result]" goal="[Measures].[_Result Goal]" status="[Measures].[_Result Status]" trend="" weight=""/>
  </kpis>
  <calculatedMembers count="2">
    <calculatedMember name="[My Portfolio]" mdx="{([Products].[ProductName].&amp;[Aniseed Syrup]),([Products].[ProductName].&amp;[Camembert Pierrot]),([Products].[ProductName].&amp;[Chai]),([Products].[ProductName].&amp;[Chang]),([Products].[ProductName].&amp;[Chocolade]),([Products].[ProductName].&amp;[Côte de Blaye]),([Products].[ProductName].&amp;[Geitost]),([Products].[ProductName].&amp;[Genen Shouyu]),([Products].[ProductName].&amp;[Grandma's Boysenberry Spread]),([Products].[ProductName].&amp;[Gustaf's Knäckebröd]),([Products].[ProductName].&amp;[Ipoh Coffee]),([Products].[ProductName].&amp;[Longlife Tofu]),([Products].[ProductName].&amp;[Manjimup Dried Apples]),([Products].[ProductName].&amp;[Mascarpone Fabioli]),([Products].[ProductName].&amp;[Mozzarella di Giovanni]),([Products].[ProductName].&amp;[Queso Cabrales]),([Products].[ProductName].&amp;[Queso Manchego La Pastora]),([Products].[ProductName].&amp;[Raclette Courdavault]),([Products].[ProductName].&amp;[Ravioli Angelo]),([Products].[ProductName].&amp;[Rhönbräu Klosterbier]),([Products].[ProductName].&amp;[Schoggi Schokolade]),([Products].[ProductName].&amp;[Scottish Longbreads]),([Products].[ProductName].&amp;[Sirop d'érable]),([Products].[ProductName].&amp;[Steeleye Stout]),([Products].[ProductName].&amp;[Tarte au sucre]),([Products].[ProductName].&amp;[Teatime Chocolate Biscuits]),([Products].[ProductName].&amp;[Tofu]),([Products].[ProductName].&amp;[Vegie-spread]),([Products].[ProductName].&amp;[Zaanse koeken]),([Products].[ProductName].[All])}" set="1">
      <extLst>
        <ext xmlns:x14="http://schemas.microsoft.com/office/spreadsheetml/2009/9/main" uri="{0C70D0D5-359C-4a49-802D-23BBF952B5CE}">
          <x14:calculatedMember flattenHierarchies="0" hierarchizeDistinct="0">
            <x14:tupleSet rowCount="30">
              <x14:headers>
                <x14:header uniqueName="[Products].[ProductName].[ProductName]" hierarchyName="[Products].[ProductName]"/>
              </x14:headers>
              <x14:rows>
                <x14:row>
                  <x14:rowItem u="[Products].[ProductName].&amp;[Aniseed Syrup]" d="Aniseed Syrup"/>
                </x14:row>
                <x14:row>
                  <x14:rowItem u="[Products].[ProductName].&amp;[Camembert Pierrot]" d="Camembert Pierrot"/>
                </x14:row>
                <x14:row>
                  <x14:rowItem u="[Products].[ProductName].&amp;[Chai]" d="Chai"/>
                </x14:row>
                <x14:row>
                  <x14:rowItem u="[Products].[ProductName].&amp;[Chang]" d="Chang"/>
                </x14:row>
                <x14:row>
                  <x14:rowItem u="[Products].[ProductName].&amp;[Chocolade]" d="Chocolade"/>
                </x14:row>
                <x14:row>
                  <x14:rowItem u="[Products].[ProductName].&amp;[Côte de Blaye]" d="Côte de Blaye"/>
                </x14:row>
                <x14:row>
                  <x14:rowItem u="[Products].[ProductName].&amp;[Geitost]" d="Geitost"/>
                </x14:row>
                <x14:row>
                  <x14:rowItem u="[Products].[ProductName].&amp;[Genen Shouyu]" d="Genen Shouyu"/>
                </x14:row>
                <x14:row>
                  <x14:rowItem u="[Products].[ProductName].&amp;[Grandma's Boysenberry Spread]" d="Grandma's Boysenberry Spread"/>
                </x14:row>
                <x14:row>
                  <x14:rowItem u="[Products].[ProductName].&amp;[Gustaf's Knäckebröd]" d="Gustaf's Knäckebröd"/>
                </x14:row>
                <x14:row>
                  <x14:rowItem u="[Products].[ProductName].&amp;[Ipoh Coffee]" d="Ipoh Coffee"/>
                </x14:row>
                <x14:row>
                  <x14:rowItem u="[Products].[ProductName].&amp;[Longlife Tofu]" d="Longlife Tofu"/>
                </x14:row>
                <x14:row>
                  <x14:rowItem u="[Products].[ProductName].&amp;[Manjimup Dried Apples]" d="Manjimup Dried Apples"/>
                </x14:row>
                <x14:row>
                  <x14:rowItem u="[Products].[ProductName].&amp;[Mascarpone Fabioli]" d="Mascarpone Fabioli"/>
                </x14:row>
                <x14:row>
                  <x14:rowItem u="[Products].[ProductName].&amp;[Mozzarella di Giovanni]" d="Mozzarella di Giovanni"/>
                </x14:row>
                <x14:row>
                  <x14:rowItem u="[Products].[ProductName].&amp;[Queso Cabrales]" d="Queso Cabrales"/>
                </x14:row>
                <x14:row>
                  <x14:rowItem u="[Products].[ProductName].&amp;[Queso Manchego La Pastora]" d="Queso Manchego La Pastora"/>
                </x14:row>
                <x14:row>
                  <x14:rowItem u="[Products].[ProductName].&amp;[Raclette Courdavault]" d="Raclette Courdavault"/>
                </x14:row>
                <x14:row>
                  <x14:rowItem u="[Products].[ProductName].&amp;[Ravioli Angelo]" d="Ravioli Angelo"/>
                </x14:row>
                <x14:row>
                  <x14:rowItem u="[Products].[ProductName].&amp;[Rhönbräu Klosterbier]" d="Rhönbräu Klosterbier"/>
                </x14:row>
                <x14:row>
                  <x14:rowItem u="[Products].[ProductName].&amp;[Schoggi Schokolade]" d="Schoggi Schokolade"/>
                </x14:row>
                <x14:row>
                  <x14:rowItem u="[Products].[ProductName].&amp;[Scottish Longbreads]" d="Scottish Longbreads"/>
                </x14:row>
                <x14:row>
                  <x14:rowItem u="[Products].[ProductName].&amp;[Sirop d'érable]" d="Sirop d'érable"/>
                </x14:row>
                <x14:row>
                  <x14:rowItem u="[Products].[ProductName].&amp;[Steeleye Stout]" d="Steeleye Stout"/>
                </x14:row>
                <x14:row>
                  <x14:rowItem u="[Products].[ProductName].&amp;[Tarte au sucre]" d="Tarte au sucre"/>
                </x14:row>
                <x14:row>
                  <x14:rowItem u="[Products].[ProductName].&amp;[Teatime Chocolate Biscuits]" d="Teatime Chocolate Biscuits"/>
                </x14:row>
                <x14:row>
                  <x14:rowItem u="[Products].[ProductName].&amp;[Tofu]" d="Tofu"/>
                </x14:row>
                <x14:row>
                  <x14:rowItem u="[Products].[ProductName].&amp;[Vegie-spread]" d="Vegie-spread"/>
                </x14:row>
                <x14:row>
                  <x14:rowItem u="[Products].[ProductName].&amp;[Zaanse koeken]" d="Zaanse koeken"/>
                </x14:row>
                <x14:row>
                  <x14:rowItem/>
                </x14:row>
              </x14:rows>
            </x14:tupleSet>
          </x14:calculatedMember>
        </ext>
      </extLst>
    </calculatedMember>
    <calculatedMember name="[Compare Last Y]" mdx="{([Calendar].[Quarter].&amp;[Q1],[Measures].[Grandtotal]),([Calendar].[Quarter].&amp;[Q2],[Measures].[Grandtotal]),([Calendar].[Quarter].&amp;[Q3],[Measures].[Grandtotal]),([Calendar].[Quarter].&amp;[Q3],[Measures].[GTlastyear]),([Calendar].[Quarter].&amp;[Q4],[Measures].[Grandtotal]),([Calendar].[Quarter].&amp;[Q4],[Measures].[GTlastyear])}" set="1">
      <extLst>
        <ext xmlns:x14="http://schemas.microsoft.com/office/spreadsheetml/2009/9/main" uri="{0C70D0D5-359C-4a49-802D-23BBF952B5CE}">
          <x14:calculatedMember flattenHierarchies="0" hierarchizeDistinct="0">
            <x14:tupleSet rowCount="6" columnCount="2">
              <x14:headers>
                <x14:header uniqueName="[Calendar].[Quarter].[Quarter]" hierarchyName="[Calendar].[Quarter]"/>
                <x14:header/>
              </x14:headers>
              <x14:rows>
                <x14:row>
                  <x14:rowItem u="[Calendar].[Quarter].&amp;[Q1]" d="Q1"/>
                  <x14:rowItem u="[Measures].[Grandtotal]" d="Turnover"/>
                </x14:row>
                <x14:row>
                  <x14:rowItem u="[Calendar].[Quarter].&amp;[Q2]" d="Q2"/>
                  <x14:rowItem u="[Measures].[Grandtotal]" d="Turnover"/>
                </x14:row>
                <x14:row>
                  <x14:rowItem u="[Calendar].[Quarter].&amp;[Q3]" d="Q3"/>
                  <x14:rowItem u="[Measures].[Grandtotal]" d="Turnover"/>
                </x14:row>
                <x14:row>
                  <x14:rowItem u="[Calendar].[Quarter].&amp;[Q3]" d="Q3"/>
                  <x14:rowItem u="[Measures].[GTlastyear]" d="GTlastyear"/>
                </x14:row>
                <x14:row>
                  <x14:rowItem u="[Calendar].[Quarter].&amp;[Q4]" d="Q4"/>
                  <x14:rowItem u="[Measures].[Grandtotal]" d="Turnover"/>
                </x14:row>
                <x14:row>
                  <x14:rowItem u="[Calendar].[Quarter].&amp;[Q4]" d="Q4"/>
                  <x14:rowItem u="[Measures].[GTlastyear]" d="GTlastyear"/>
                </x14:row>
              </x14:rows>
            </x14:tupleSet>
          </x14:calculatedMember>
        </ext>
      </extLst>
    </calculatedMember>
  </calculatedMembers>
  <extLst>
    <ext xmlns:x14="http://schemas.microsoft.com/office/spreadsheetml/2009/9/main" uri="{725AE2AE-9491-48be-B2B4-4EB974FC3084}">
      <x14:pivotCacheDefinition slicerData="1" pivotCacheId="1503683145" supportSubqueryNonVisual="1" supportSubqueryCalcMem="1" supportAddCalcMems="1"/>
    </ext>
  </extLst>
</pivotCacheDefinition>
</file>

<file path=xl/pivotCache/pivotCacheDefinition2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DP" refreshedDate="45554.546795949071" createdVersion="3" refreshedVersion="8" minRefreshableVersion="3" recordCount="0" supportSubquery="1" supportAdvancedDrill="1" xr:uid="{4579CA48-96B7-4AD3-91E9-0BC4FBD72AA6}">
  <cacheSource type="external" connectionId="15">
    <extLst>
      <ext xmlns:x14="http://schemas.microsoft.com/office/spreadsheetml/2009/9/main" uri="{F057638F-6D5F-4e77-A914-E7F072B9BCA8}">
        <x14:sourceConnection name="ThisWorkbookDataModel"/>
      </ext>
    </extLst>
  </cacheSource>
  <cacheFields count="0"/>
  <cacheHierarchies count="162">
    <cacheHierarchy uniqueName="[Calendar].[Date]" caption="Date" attribute="1" time="1" keyAttribute="1" defaultMemberUniqueName="[Calendar].[Date].[All]" allUniqueName="[Calendar].[Date].[All]" dimensionUniqueName="[Calendar]" displayFolder="" count="0" memberValueDatatype="7" unbalanced="0"/>
    <cacheHierarchy uniqueName="[Calendar].[Date Hierarchy]" caption="Date Hierarchy" time="1" defaultMemberUniqueName="[Calendar].[Date Hierarchy].[All]" allUniqueName="[Calendar].[Date Hierarchy].[All]" dimensionUniqueName="[Calendar]" displayFolder="" count="4" unbalanced="0"/>
    <cacheHierarchy uniqueName="[Calendar].[Year]" caption="Year" attribute="1" time="1" defaultMemberUniqueName="[Calendar].[Year].[All]" allUniqueName="[Calendar].[Year].[All]" dimensionUniqueName="[Calendar]" displayFolder="" count="0" memberValueDatatype="20" unbalanced="0"/>
    <cacheHierarchy uniqueName="[Calendar].[Month Number]" caption="Month Number" attribute="1" time="1" defaultMemberUniqueName="[Calendar].[Month Number].[All]" allUniqueName="[Calendar].[Month Number].[All]" dimensionUniqueName="[Calendar]" displayFolder="" count="0" memberValueDatatype="20" unbalanced="0"/>
    <cacheHierarchy uniqueName="[Calendar].[Month]" caption="Month" attribute="1" time="1" defaultMemberUniqueName="[Calendar].[Month].[All]" allUniqueName="[Calendar].[Month].[All]" dimensionUniqueName="[Calendar]" displayFolder="" count="0" memberValueDatatype="130" unbalanced="0"/>
    <cacheHierarchy uniqueName="[Calendar].[MMM-YYYY]" caption="MMM-YYYY" attribute="1" time="1" defaultMemberUniqueName="[Calendar].[MMM-YYYY].[All]" allUniqueName="[Calendar].[MMM-YYYY].[All]" dimensionUniqueName="[Calendar]" displayFolder="" count="0" memberValueDatatype="130" unbalanced="0"/>
    <cacheHierarchy uniqueName="[Calendar].[Day Of Week Number]" caption="Day Of Week Number" attribute="1" time="1" defaultMemberUniqueName="[Calendar].[Day Of Week Number].[All]" allUniqueName="[Calendar].[Day Of Week Number].[All]" dimensionUniqueName="[Calendar]" displayFolder="" count="0" memberValueDatatype="20" unbalanced="0"/>
    <cacheHierarchy uniqueName="[Calendar].[Day Of Week]" caption="Day Of Week" attribute="1" time="1" defaultMemberUniqueName="[Calendar].[Day Of Week].[All]" allUniqueName="[Calendar].[Day Of Week].[All]" dimensionUniqueName="[Calendar]" displayFolder="" count="0" memberValueDatatype="130" unbalanced="0"/>
    <cacheHierarchy uniqueName="[Calendar].[Quarter New]" caption="Quarter New" attribute="1" time="1" defaultMemberUniqueName="[Calendar].[Quarter New].[All]" allUniqueName="[Calendar].[Quarter New].[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0" memberValueDatatype="130" unbalanced="0"/>
    <cacheHierarchy uniqueName="[Calendar Disconnected].[Date]" caption="Date" attribute="1" time="1" keyAttribute="1" defaultMemberUniqueName="[Calendar Disconnected].[Date].[All]" allUniqueName="[Calendar Disconnected].[Date].[All]" dimensionUniqueName="[Calendar Disconnected]" displayFolder="" count="0" memberValueDatatype="7" unbalanced="0"/>
    <cacheHierarchy uniqueName="[Calendar Disconnected].[Date Hierarchy]" caption="Date Hierarchy" time="1" defaultMemberUniqueName="[Calendar Disconnected].[Date Hierarchy].[All]" allUniqueName="[Calendar Disconnected].[Date Hierarchy].[All]" dimensionUniqueName="[Calendar Disconnected]" displayFolder="" count="0" unbalanced="0"/>
    <cacheHierarchy uniqueName="[Calendar Disconnected].[Year]" caption="Year" attribute="1" time="1" defaultMemberUniqueName="[Calendar Disconnected].[Year].[All]" allUniqueName="[Calendar Disconnected].[Year].[All]" dimensionUniqueName="[Calendar Disconnected]" displayFolder="" count="0" memberValueDatatype="20" unbalanced="0"/>
    <cacheHierarchy uniqueName="[Calendar Disconnected].[Month Number]" caption="Month Number" attribute="1" time="1" defaultMemberUniqueName="[Calendar Disconnected].[Month Number].[All]" allUniqueName="[Calendar Disconnected].[Month Number].[All]" dimensionUniqueName="[Calendar Disconnected]" displayFolder="" count="0" memberValueDatatype="20" unbalanced="0"/>
    <cacheHierarchy uniqueName="[Calendar Disconnected].[Month]" caption="Month" attribute="1" time="1" defaultMemberUniqueName="[Calendar Disconnected].[Month].[All]" allUniqueName="[Calendar Disconnected].[Month].[All]" dimensionUniqueName="[Calendar Disconnected]" displayFolder="" count="0" memberValueDatatype="130" unbalanced="0"/>
    <cacheHierarchy uniqueName="[Calendar Disconnected].[MMM-YYYY]" caption="MMM-YYYY" attribute="1" time="1" defaultMemberUniqueName="[Calendar Disconnected].[MMM-YYYY].[All]" allUniqueName="[Calendar Disconnected].[MMM-YYYY].[All]" dimensionUniqueName="[Calendar Disconnected]" displayFolder="" count="0" memberValueDatatype="130" unbalanced="0"/>
    <cacheHierarchy uniqueName="[Calendar Disconnected].[Day Of Week Number]" caption="Day Of Week Number" attribute="1" time="1" defaultMemberUniqueName="[Calendar Disconnected].[Day Of Week Number].[All]" allUniqueName="[Calendar Disconnected].[Day Of Week Number].[All]" dimensionUniqueName="[Calendar Disconnected]" displayFolder="" count="0" memberValueDatatype="20" unbalanced="0"/>
    <cacheHierarchy uniqueName="[Calendar Disconnected].[Day Of Week]" caption="Day Of Week" attribute="1" time="1" defaultMemberUniqueName="[Calendar Disconnected].[Day Of Week].[All]" allUniqueName="[Calendar Disconnected].[Day Of Week].[All]" dimensionUniqueName="[Calendar Disconnected]" displayFolder="" count="0" memberValueDatatype="130" unbalanced="0"/>
    <cacheHierarchy uniqueName="[Calendar Disconnected].[SlicerMonth]" caption="SlicerMonth" attribute="1" time="1" defaultMemberUniqueName="[Calendar Disconnected].[SlicerMonth].[All]" allUniqueName="[Calendar Disconnected].[SlicerMonth].[All]" dimensionUniqueName="[Calendar Disconnected]" displayFolder="" count="0" memberValueDatatype="130" unbalanced="0"/>
    <cacheHierarchy uniqueName="[Categories].[CategoryID]" caption="CategoryID" attribute="1" defaultMemberUniqueName="[Categories].[CategoryID].[All]" allUniqueName="[Categories].[CategoryID].[All]" dimensionUniqueName="[Categories]" displayFolder="" count="0" memberValueDatatype="20" unbalanced="0"/>
    <cacheHierarchy uniqueName="[Categories].[CategoryName]" caption="CategoryName" attribute="1" defaultMemberUniqueName="[Categories].[CategoryName].[All]" allUniqueName="[Categories].[CategoryName].[All]" dimensionUniqueName="[Categories]" displayFolder="" count="0" memberValueDatatype="130" unbalanced="0"/>
    <cacheHierarchy uniqueName="[Categories].[Description]" caption="Description" attribute="1" defaultMemberUniqueName="[Categories].[Description].[All]" allUniqueName="[Categories].[Description].[All]" dimensionUniqueName="[Categories]" displayFolder="" count="0" memberValueDatatype="130" unbalanced="0"/>
    <cacheHierarchy uniqueName="[Categories].[Picture]" caption="Picture" attribute="1" defaultMemberUniqueName="[Categories].[Picture].[All]" allUniqueName="[Categories].[Picture].[All]" dimensionUniqueName="[Categories]" displayFolder="" count="0" memberValueDatatype="130" unbalanced="0"/>
    <cacheHierarchy uniqueName="[Customers].[CustomerID]" caption="CustomerID" attribute="1" defaultMemberUniqueName="[Customers].[CustomerID].[All]" allUniqueName="[Customers].[CustomerID].[All]" dimensionUniqueName="[Customers]" displayFolder="" count="0" memberValueDatatype="130" unbalanced="0"/>
    <cacheHierarchy uniqueName="[Customers].[CompanyName]" caption="CompanyName" attribute="1" defaultMemberUniqueName="[Customers].[CompanyName].[All]" allUniqueName="[Customers].[CompanyName].[All]" dimensionUniqueName="[Customers]" displayFolder="" count="0" memberValueDatatype="130" unbalanced="0"/>
    <cacheHierarchy uniqueName="[Customers].[ContactName]" caption="ContactName" attribute="1" defaultMemberUniqueName="[Customers].[ContactName].[All]" allUniqueName="[Customers].[ContactName].[All]" dimensionUniqueName="[Customers]" displayFolder="" count="0" memberValueDatatype="130" unbalanced="0"/>
    <cacheHierarchy uniqueName="[Customers].[ContactTitle]" caption="ContactTitle" attribute="1" defaultMemberUniqueName="[Customers].[ContactTitle].[All]" allUniqueName="[Customers].[ContactTitle].[All]" dimensionUniqueName="[Customers]" displayFolder="" count="0" memberValueDatatype="130" unbalanced="0"/>
    <cacheHierarchy uniqueName="[Customers].[Address]" caption="Address" attribute="1" defaultMemberUniqueName="[Customers].[Address].[All]" allUniqueName="[Customers].[Address].[All]" dimensionUniqueName="[Customers]" displayFolder="" count="0" memberValueDatatype="130" unbalanced="0"/>
    <cacheHierarchy uniqueName="[Customers].[City]" caption="City" attribute="1" defaultMemberUniqueName="[Customers].[City].[All]" allUniqueName="[Customers].[City].[All]" dimensionUniqueName="[Customers]" displayFolder="" count="0" memberValueDatatype="130" unbalanced="0"/>
    <cacheHierarchy uniqueName="[Customers].[Region]" caption="Region" attribute="1" defaultMemberUniqueName="[Customers].[Region].[All]" allUniqueName="[Customers].[Region].[All]" dimensionUniqueName="[Customers]" displayFolder="" count="0" memberValueDatatype="130" unbalanced="0"/>
    <cacheHierarchy uniqueName="[Customers].[PostalCode]" caption="PostalCode" attribute="1" defaultMemberUniqueName="[Customers].[PostalCode].[All]" allUniqueName="[Customers].[PostalCode].[All]" dimensionUniqueName="[Customers]" displayFolder="" count="0" memberValueDatatype="130" unbalanced="0"/>
    <cacheHierarchy uniqueName="[Customers].[Country]" caption="Country" attribute="1" defaultMemberUniqueName="[Customers].[Country].[All]" allUniqueName="[Customers].[Country].[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Fax]" caption="Fax" attribute="1" defaultMemberUniqueName="[Customers].[Fax].[All]" allUniqueName="[Customers].[Fax].[All]" dimensionUniqueName="[Customers]" displayFolder="" count="0" memberValueDatatype="130" unbalanced="0"/>
    <cacheHierarchy uniqueName="[Employees].[EmployeeID]" caption="EmployeeID" attribute="1" defaultMemberUniqueName="[Employees].[EmployeeID].[All]" allUniqueName="[Employees].[EmployeeID].[All]" dimensionUniqueName="[Employees]" displayFolder="" count="0" memberValueDatatype="20" unbalanced="0"/>
    <cacheHierarchy uniqueName="[Employees].[LastName]" caption="LastName" attribute="1" defaultMemberUniqueName="[Employees].[LastName].[All]" allUniqueName="[Employees].[LastName].[All]" dimensionUniqueName="[Employees]" displayFolder="" count="0" memberValueDatatype="130" unbalanced="0"/>
    <cacheHierarchy uniqueName="[Employees].[FirstName]" caption="FirstName" attribute="1" defaultMemberUniqueName="[Employees].[FirstName].[All]" allUniqueName="[Employees].[FirstName].[All]" dimensionUniqueName="[Employees]" displayFolder="" count="0" memberValueDatatype="130" unbalanced="0"/>
    <cacheHierarchy uniqueName="[Employees].[Title]" caption="Title" attribute="1" defaultMemberUniqueName="[Employees].[Title].[All]" allUniqueName="[Employees].[Title].[All]" dimensionUniqueName="[Employees]" displayFolder="" count="0" memberValueDatatype="130" unbalanced="0"/>
    <cacheHierarchy uniqueName="[Employees].[TitleOfCourtesy]" caption="TitleOfCourtesy" attribute="1" defaultMemberUniqueName="[Employees].[TitleOfCourtesy].[All]" allUniqueName="[Employees].[TitleOfCourtesy].[All]" dimensionUniqueName="[Employees]" displayFolder="" count="0" memberValueDatatype="130" unbalanced="0"/>
    <cacheHierarchy uniqueName="[Employees].[BirthDate]" caption="BirthDate" attribute="1" time="1" defaultMemberUniqueName="[Employees].[BirthDate].[All]" allUniqueName="[Employees].[BirthDate].[All]" dimensionUniqueName="[Employees]" displayFolder="" count="0" memberValueDatatype="7" unbalanced="0"/>
    <cacheHierarchy uniqueName="[Employees].[HireDate]" caption="HireDate" attribute="1" time="1" defaultMemberUniqueName="[Employees].[HireDate].[All]" allUniqueName="[Employees].[HireDate].[All]" dimensionUniqueName="[Employees]" displayFolder="" count="0" memberValueDatatype="7" unbalanced="0"/>
    <cacheHierarchy uniqueName="[Employees].[Address]" caption="Address" attribute="1" defaultMemberUniqueName="[Employees].[Address].[All]" allUniqueName="[Employees].[Address].[All]" dimensionUniqueName="[Employees]" displayFolder="" count="0" memberValueDatatype="130" unbalanced="0"/>
    <cacheHierarchy uniqueName="[Employees].[City]" caption="City" attribute="1" defaultMemberUniqueName="[Employees].[City].[All]" allUniqueName="[Employees].[City].[All]" dimensionUniqueName="[Employees]" displayFolder="" count="0" memberValueDatatype="130" unbalanced="0"/>
    <cacheHierarchy uniqueName="[Employees].[Region]" caption="Region" attribute="1" defaultMemberUniqueName="[Employees].[Region].[All]" allUniqueName="[Employees].[Region].[All]" dimensionUniqueName="[Employees]" displayFolder="" count="0" memberValueDatatype="130" unbalanced="0"/>
    <cacheHierarchy uniqueName="[Employees].[PostalCode]" caption="PostalCode" attribute="1" defaultMemberUniqueName="[Employees].[PostalCode].[All]" allUniqueName="[Employees].[PostalCode].[All]" dimensionUniqueName="[Employees]" displayFolder="" count="0" memberValueDatatype="130" unbalanced="0"/>
    <cacheHierarchy uniqueName="[Employees].[Country]" caption="Country" attribute="1" defaultMemberUniqueName="[Employees].[Country].[All]" allUniqueName="[Employees].[Country].[All]" dimensionUniqueName="[Employees]" displayFolder="" count="0" memberValueDatatype="130" unbalanced="0"/>
    <cacheHierarchy uniqueName="[Employees].[HomePhone]" caption="HomePhone" attribute="1" defaultMemberUniqueName="[Employees].[HomePhone].[All]" allUniqueName="[Employees].[HomePhone].[All]" dimensionUniqueName="[Employees]" displayFolder="" count="0" memberValueDatatype="130" unbalanced="0"/>
    <cacheHierarchy uniqueName="[Employees].[Extension]" caption="Extension" attribute="1" defaultMemberUniqueName="[Employees].[Extension].[All]" allUniqueName="[Employees].[Extension].[All]" dimensionUniqueName="[Employees]" displayFolder="" count="0" memberValueDatatype="130" unbalanced="0"/>
    <cacheHierarchy uniqueName="[Employees].[Photo]" caption="Photo" attribute="1" defaultMemberUniqueName="[Employees].[Photo].[All]" allUniqueName="[Employees].[Photo].[All]" dimensionUniqueName="[Employees]" displayFolder="" count="0" memberValueDatatype="130" unbalanced="0"/>
    <cacheHierarchy uniqueName="[Employees].[Notes]" caption="Notes" attribute="1" defaultMemberUniqueName="[Employees].[Notes].[All]" allUniqueName="[Employees].[Notes].[All]" dimensionUniqueName="[Employees]" displayFolder="" count="0" memberValueDatatype="130" unbalanced="0"/>
    <cacheHierarchy uniqueName="[Employees].[ReportsTo]" caption="ReportsTo" attribute="1" defaultMemberUniqueName="[Employees].[ReportsTo].[All]" allUniqueName="[Employees].[ReportsTo].[All]" dimensionUniqueName="[Employees]" displayFolder="" count="0" memberValueDatatype="20" unbalanced="0"/>
    <cacheHierarchy uniqueName="[MeasuresTable].[DummyColumn]" caption="DummyColumn" attribute="1" defaultMemberUniqueName="[MeasuresTable].[DummyColumn].[All]" allUniqueName="[MeasuresTable].[DummyColumn].[All]" dimensionUniqueName="[MeasuresTable]" displayFolder="" count="0" memberValueDatatype="130" unbalanced="0"/>
    <cacheHierarchy uniqueName="[Order Details].[OrderID]" caption="OrderID" attribute="1" defaultMemberUniqueName="[Order Details].[OrderID].[All]" allUniqueName="[Order Details].[OrderID].[All]" dimensionUniqueName="[Order Details]" displayFolder="" count="0" memberValueDatatype="20" unbalanced="0"/>
    <cacheHierarchy uniqueName="[Order Details].[ProductID]" caption="ProductID" attribute="1" defaultMemberUniqueName="[Order Details].[ProductID].[All]" allUniqueName="[Order Details].[ProductID].[All]" dimensionUniqueName="[Order Details]" displayFolder="" count="0" memberValueDatatype="20" unbalanced="0"/>
    <cacheHierarchy uniqueName="[Order Details].[UnitPrice]" caption="UnitPrice" attribute="1" defaultMemberUniqueName="[Order Details].[UnitPrice].[All]" allUniqueName="[Order Details].[UnitPrice].[All]" dimensionUniqueName="[Order Details]" displayFolder="" count="0" memberValueDatatype="5" unbalanced="0"/>
    <cacheHierarchy uniqueName="[Order Details].[Quantity]" caption="Quantity" attribute="1" defaultMemberUniqueName="[Order Details].[Quantity].[All]" allUniqueName="[Order Details].[Quantity].[All]" dimensionUniqueName="[Order Details]" displayFolder="" count="0" memberValueDatatype="20" unbalanced="0"/>
    <cacheHierarchy uniqueName="[Order Details].[Discount]" caption="Discount" attribute="1" defaultMemberUniqueName="[Order Details].[Discount].[All]" allUniqueName="[Order Details].[Discount].[All]" dimensionUniqueName="[Order Details]" displayFolder="" count="0" memberValueDatatype="5" unbalanced="0"/>
    <cacheHierarchy uniqueName="[Order Details].[subtotal]" caption="subtotal" attribute="1" defaultMemberUniqueName="[Order Details].[subtotal].[All]" allUniqueName="[Order Details].[subtotal].[All]" dimensionUniqueName="[Order Details]" displayFolder="" count="0" memberValueDatatype="6" unbalanced="0"/>
    <cacheHierarchy uniqueName="[Order Details].[Productname]" caption="Productname" attribute="1" defaultMemberUniqueName="[Order Details].[Productname].[All]" allUniqueName="[Order Details].[Productname].[All]" dimensionUniqueName="[Order Details]" displayFolder="" count="0" memberValueDatatype="130" unbalanced="0"/>
    <cacheHierarchy uniqueName="[Order Details].[Customername]" caption="Customername" attribute="1" defaultMemberUniqueName="[Order Details].[Customername].[All]" allUniqueName="[Order Details].[Customername].[All]" dimensionUniqueName="[Order Details]" displayFolder="" count="0" memberValueDatatype="130" unbalanced="0"/>
    <cacheHierarchy uniqueName="[Order Details].[Country]" caption="Country" attribute="1" defaultMemberUniqueName="[Order Details].[Country].[All]" allUniqueName="[Order Details].[Country].[All]" dimensionUniqueName="[Order Details]" displayFolder="" count="0" memberValueDatatype="130" unbalanced="0"/>
    <cacheHierarchy uniqueName="[Order Details].[Cats]" caption="Cats" attribute="1" defaultMemberUniqueName="[Order Details].[Cats].[All]" allUniqueName="[Order Details].[Cats].[All]" dimensionUniqueName="[Order Details]" displayFolder="" count="0" memberValueDatatype="130" unbalanced="0"/>
    <cacheHierarchy uniqueName="[Order Details].[Continent]" caption="Continent" attribute="1" defaultMemberUniqueName="[Order Details].[Continent].[All]" allUniqueName="[Order Details].[Continent].[All]" dimensionUniqueName="[Order Details]" displayFolder="" count="0" memberValueDatatype="130" unbalanced="0"/>
    <cacheHierarchy uniqueName="[Orders].[OrderID]" caption="OrderID" attribute="1" defaultMemberUniqueName="[Orders].[OrderID].[All]" allUniqueName="[Orders].[OrderID].[All]" dimensionUniqueName="[Orders]" displayFolder="" count="0" memberValueDatatype="20" unbalanced="0"/>
    <cacheHierarchy uniqueName="[Orders].[CustomerID]" caption="CustomerID" attribute="1" defaultMemberUniqueName="[Orders].[CustomerID].[All]" allUniqueName="[Orders].[CustomerID].[All]" dimensionUniqueName="[Orders]" displayFolder="" count="0" memberValueDatatype="130" unbalanced="0"/>
    <cacheHierarchy uniqueName="[Orders].[EmployeeID]" caption="EmployeeID" attribute="1" defaultMemberUniqueName="[Orders].[EmployeeID].[All]" allUniqueName="[Orders].[EmployeeID].[All]" dimensionUniqueName="[Orders]" displayFolder="" count="0" memberValueDatatype="20" unbalanced="0"/>
    <cacheHierarchy uniqueName="[Orders].[OrderDate]" caption="OrderDate" attribute="1" time="1" defaultMemberUniqueName="[Orders].[OrderDate].[All]" allUniqueName="[Orders].[OrderDate].[All]" dimensionUniqueName="[Orders]" displayFolder="" count="0" memberValueDatatype="7" unbalanced="0"/>
    <cacheHierarchy uniqueName="[Orders].[RequiredDate]" caption="RequiredDate" attribute="1" time="1" defaultMemberUniqueName="[Orders].[RequiredDate].[All]" allUniqueName="[Orders].[RequiredDate].[All]" dimensionUniqueName="[Orders]" displayFolder="" count="0" memberValueDatatype="7" unbalanced="0"/>
    <cacheHierarchy uniqueName="[Orders].[ShippedDate]" caption="ShippedDate" attribute="1" time="1" defaultMemberUniqueName="[Orders].[ShippedDate].[All]" allUniqueName="[Orders].[ShippedDate].[All]" dimensionUniqueName="[Orders]" displayFolder="" count="0" memberValueDatatype="7" unbalanced="0"/>
    <cacheHierarchy uniqueName="[Orders].[ShipVia]" caption="ShipVia" attribute="1" defaultMemberUniqueName="[Orders].[ShipVia].[All]" allUniqueName="[Orders].[ShipVia].[All]" dimensionUniqueName="[Orders]" displayFolder="" count="0" memberValueDatatype="20" unbalanced="0"/>
    <cacheHierarchy uniqueName="[Orders].[Freight]" caption="Freight" attribute="1" defaultMemberUniqueName="[Orders].[Freight].[All]" allUniqueName="[Orders].[Freight].[All]" dimensionUniqueName="[Orders]" displayFolder="" count="0" memberValueDatatype="5" unbalanced="0"/>
    <cacheHierarchy uniqueName="[Orders].[ShipName]" caption="ShipName" attribute="1" defaultMemberUniqueName="[Orders].[ShipName].[All]" allUniqueName="[Orders].[ShipName].[All]" dimensionUniqueName="[Orders]" displayFolder="" count="0" memberValueDatatype="130" unbalanced="0"/>
    <cacheHierarchy uniqueName="[Orders].[ShipAddress]" caption="ShipAddress" attribute="1" defaultMemberUniqueName="[Orders].[ShipAddress].[All]" allUniqueName="[Orders].[ShipAddress].[All]" dimensionUniqueName="[Orders]" displayFolder="" count="0" memberValueDatatype="130" unbalanced="0"/>
    <cacheHierarchy uniqueName="[Orders].[ShipCity]" caption="ShipCity" attribute="1" defaultMemberUniqueName="[Orders].[ShipCity].[All]" allUniqueName="[Orders].[ShipCity].[All]" dimensionUniqueName="[Orders]" displayFolder="" count="0" memberValueDatatype="130" unbalanced="0"/>
    <cacheHierarchy uniqueName="[Orders].[ShipRegion]" caption="ShipRegion" attribute="1" defaultMemberUniqueName="[Orders].[ShipRegion].[All]" allUniqueName="[Orders].[ShipRegion].[All]" dimensionUniqueName="[Orders]" displayFolder="" count="0" memberValueDatatype="130" unbalanced="0"/>
    <cacheHierarchy uniqueName="[Orders].[ShipPostalCode]" caption="ShipPostalCode" attribute="1" defaultMemberUniqueName="[Orders].[ShipPostalCode].[All]" allUniqueName="[Orders].[ShipPostalCode].[All]" dimensionUniqueName="[Orders]" displayFolder="" count="0" memberValueDatatype="130" unbalanced="0"/>
    <cacheHierarchy uniqueName="[Orders].[ShipCountry]" caption="ShipCountry" attribute="1" defaultMemberUniqueName="[Orders].[ShipCountry].[All]" allUniqueName="[Orders].[ShipCountry].[All]" dimensionUniqueName="[Orders]" displayFolder="" count="0" memberValueDatatype="130" unbalanced="0"/>
    <cacheHierarchy uniqueName="[Orders].[SalesMonth]" caption="SalesMonth" attribute="1" defaultMemberUniqueName="[Orders].[SalesMonth].[All]" allUniqueName="[Orders].[SalesMonth].[All]" dimensionUniqueName="[Orders]" displayFolder="" count="0" memberValueDatatype="130" unbalanced="0"/>
    <cacheHierarchy uniqueName="[Orders].[SalesYear]" caption="SalesYear" attribute="1" defaultMemberUniqueName="[Orders].[SalesYear].[All]" allUniqueName="[Orders].[SalesYear].[All]" dimensionUniqueName="[Orders]" displayFolder="" count="0" memberValueDatatype="20" unbalanced="0"/>
    <cacheHierarchy uniqueName="[Orders].[Calculated Column 1]" caption="Calculated Column 1" attribute="1" defaultMemberUniqueName="[Orders].[Calculated Column 1].[All]" allUniqueName="[Orders].[Calculated Column 1].[All]" dimensionUniqueName="[Orders]" displayFolder="" count="0" memberValueDatatype="20" unbalanced="0"/>
    <cacheHierarchy uniqueName="[Orders].[Month Recalc]" caption="Month Recalc" attribute="1" defaultMemberUniqueName="[Orders].[Month Recalc].[All]" allUniqueName="[Orders].[Month Recalc].[All]" dimensionUniqueName="[Orders]" displayFolder="" count="0" memberValueDatatype="130" unbalanced="0"/>
    <cacheHierarchy uniqueName="[Products].[ProductID]" caption="ProductID" attribute="1" defaultMemberUniqueName="[Products].[ProductID].[All]" allUniqueName="[Products].[ProductID].[All]" dimensionUniqueName="[Products]" displayFolder="" count="0" memberValueDatatype="2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upplierID]" caption="SupplierID" attribute="1" defaultMemberUniqueName="[Products].[SupplierID].[All]" allUniqueName="[Products].[SupplierID].[All]" dimensionUniqueName="[Products]" displayFolder="" count="0" memberValueDatatype="20" unbalanced="0"/>
    <cacheHierarchy uniqueName="[Products].[CategoryID]" caption="CategoryID" attribute="1" defaultMemberUniqueName="[Products].[CategoryID].[All]" allUniqueName="[Products].[CategoryID].[All]" dimensionUniqueName="[Products]" displayFolder="" count="0" memberValueDatatype="20" unbalanced="0"/>
    <cacheHierarchy uniqueName="[Products].[QuantityPerUnit]" caption="QuantityPerUnit" attribute="1" defaultMemberUniqueName="[Products].[QuantityPerUnit].[All]" allUniqueName="[Products].[QuantityPerUnit].[All]" dimensionUniqueName="[Products]" displayFolder="" count="0" memberValueDatatype="130" unbalanced="0"/>
    <cacheHierarchy uniqueName="[Products].[UnitPrice]" caption="UnitPrice" attribute="1" defaultMemberUniqueName="[Products].[UnitPrice].[All]" allUniqueName="[Products].[UnitPrice].[All]" dimensionUniqueName="[Products]" displayFolder="" count="0" memberValueDatatype="5" unbalanced="0"/>
    <cacheHierarchy uniqueName="[Products].[UnitsInStock]" caption="UnitsInStock" attribute="1" defaultMemberUniqueName="[Products].[UnitsInStock].[All]" allUniqueName="[Products].[UnitsInStock].[All]" dimensionUniqueName="[Products]" displayFolder="" count="0" memberValueDatatype="20" unbalanced="0"/>
    <cacheHierarchy uniqueName="[Products].[UnitsOnOrder]" caption="UnitsOnOrder" attribute="1" defaultMemberUniqueName="[Products].[UnitsOnOrder].[All]" allUniqueName="[Products].[UnitsOnOrder].[All]" dimensionUniqueName="[Products]" displayFolder="" count="0" memberValueDatatype="20" unbalanced="0"/>
    <cacheHierarchy uniqueName="[Products].[ReorderLevel]" caption="ReorderLevel" attribute="1" defaultMemberUniqueName="[Products].[ReorderLevel].[All]" allUniqueName="[Products].[ReorderLevel].[All]" dimensionUniqueName="[Products]" displayFolder="" count="0" memberValueDatatype="20" unbalanced="0"/>
    <cacheHierarchy uniqueName="[Products].[Discontinued]" caption="Discontinued" attribute="1" defaultMemberUniqueName="[Products].[Discontinued].[All]" allUniqueName="[Products].[Discontinued].[All]" dimensionUniqueName="[Products]" displayFolder="" count="0" memberValueDatatype="11" unbalanced="0"/>
    <cacheHierarchy uniqueName="[Products].[NrOrders]" caption="NrOrders" attribute="1" defaultMemberUniqueName="[Products].[NrOrders].[All]" allUniqueName="[Products].[NrOrders].[All]" dimensionUniqueName="[Products]" displayFolder="" count="0" memberValueDatatype="20" unbalanced="0"/>
    <cacheHierarchy uniqueName="[Products].[NrOrdersToGlobal]" caption="NrOrdersToGlobal" attribute="1" defaultMemberUniqueName="[Products].[NrOrdersToGlobal].[All]" allUniqueName="[Products].[NrOrdersToGlobal].[All]" dimensionUniqueName="[Products]" displayFolder="" count="0" memberValueDatatype="5" unbalanced="0"/>
    <cacheHierarchy uniqueName="[Products].[Alt NrOrders]" caption="Alt NrOrders" attribute="1" defaultMemberUniqueName="[Products].[Alt NrOrders].[All]" allUniqueName="[Products].[Alt NrOrders].[All]" dimensionUniqueName="[Products]" displayFolder="" count="0" memberValueDatatype="20" unbalanced="0"/>
    <cacheHierarchy uniqueName="[Shippers].[ShipperID]" caption="ShipperID" attribute="1" defaultMemberUniqueName="[Shippers].[ShipperID].[All]" allUniqueName="[Shippers].[ShipperID].[All]" dimensionUniqueName="[Shippers]" displayFolder="" count="0" memberValueDatatype="20" unbalanced="0"/>
    <cacheHierarchy uniqueName="[Shippers].[CompanyName]" caption="CompanyName" attribute="1" defaultMemberUniqueName="[Shippers].[CompanyName].[All]" allUniqueName="[Shippers].[CompanyName].[All]" dimensionUniqueName="[Shippers]" displayFolder="" count="0" memberValueDatatype="130" unbalanced="0"/>
    <cacheHierarchy uniqueName="[Shippers].[Phone]" caption="Phone" attribute="1" defaultMemberUniqueName="[Shippers].[Phone].[All]" allUniqueName="[Shippers].[Phone].[All]" dimensionUniqueName="[Shippers]" displayFolder="" count="0" memberValueDatatype="130" unbalanced="0"/>
    <cacheHierarchy uniqueName="[Suppliers].[SupplierID]" caption="SupplierID" attribute="1" defaultMemberUniqueName="[Suppliers].[SupplierID].[All]" allUniqueName="[Suppliers].[SupplierID].[All]" dimensionUniqueName="[Suppliers]" displayFolder="" count="0" memberValueDatatype="20" unbalanced="0"/>
    <cacheHierarchy uniqueName="[Suppliers].[CompanyName]" caption="CompanyName" attribute="1" defaultMemberUniqueName="[Suppliers].[CompanyName].[All]" allUniqueName="[Suppliers].[CompanyName].[All]" dimensionUniqueName="[Suppliers]" displayFolder="" count="0" memberValueDatatype="130" unbalanced="0"/>
    <cacheHierarchy uniqueName="[Suppliers].[ContactName]" caption="ContactName" attribute="1" defaultMemberUniqueName="[Suppliers].[ContactName].[All]" allUniqueName="[Suppliers].[ContactName].[All]" dimensionUniqueName="[Suppliers]" displayFolder="" count="0" memberValueDatatype="130" unbalanced="0"/>
    <cacheHierarchy uniqueName="[Suppliers].[ContactTitle]" caption="ContactTitle" attribute="1" defaultMemberUniqueName="[Suppliers].[ContactTitle].[All]" allUniqueName="[Suppliers].[ContactTitle].[All]" dimensionUniqueName="[Suppliers]" displayFolder="" count="0" memberValueDatatype="130" unbalanced="0"/>
    <cacheHierarchy uniqueName="[Suppliers].[Address]" caption="Address" attribute="1" defaultMemberUniqueName="[Suppliers].[Address].[All]" allUniqueName="[Suppliers].[Address].[All]" dimensionUniqueName="[Suppliers]" displayFolder="" count="0" memberValueDatatype="130" unbalanced="0"/>
    <cacheHierarchy uniqueName="[Suppliers].[City]" caption="City" attribute="1" defaultMemberUniqueName="[Suppliers].[City].[All]" allUniqueName="[Suppliers].[City].[All]" dimensionUniqueName="[Suppliers]" displayFolder="" count="0" memberValueDatatype="130" unbalanced="0"/>
    <cacheHierarchy uniqueName="[Suppliers].[Region]" caption="Region" attribute="1" defaultMemberUniqueName="[Suppliers].[Region].[All]" allUniqueName="[Suppliers].[Region].[All]" dimensionUniqueName="[Suppliers]" displayFolder="" count="0" memberValueDatatype="130" unbalanced="0"/>
    <cacheHierarchy uniqueName="[Suppliers].[PostalCode]" caption="PostalCode" attribute="1" defaultMemberUniqueName="[Suppliers].[PostalCode].[All]" allUniqueName="[Suppliers].[PostalCode].[All]" dimensionUniqueName="[Suppliers]" displayFolder="" count="0" memberValueDatatype="130" unbalanced="0"/>
    <cacheHierarchy uniqueName="[Suppliers].[Country]" caption="Country" attribute="1" defaultMemberUniqueName="[Suppliers].[Country].[All]" allUniqueName="[Suppliers].[Country].[All]" dimensionUniqueName="[Suppliers]" displayFolder="" count="0" memberValueDatatype="130" unbalanced="0"/>
    <cacheHierarchy uniqueName="[Suppliers].[Phone]" caption="Phone" attribute="1" defaultMemberUniqueName="[Suppliers].[Phone].[All]" allUniqueName="[Suppliers].[Phone].[All]" dimensionUniqueName="[Suppliers]" displayFolder="" count="0" memberValueDatatype="130" unbalanced="0"/>
    <cacheHierarchy uniqueName="[Suppliers].[Fax]" caption="Fax" attribute="1" defaultMemberUniqueName="[Suppliers].[Fax].[All]" allUniqueName="[Suppliers].[Fax].[All]" dimensionUniqueName="[Suppliers]" displayFolder="" count="0" memberValueDatatype="130" unbalanced="0"/>
    <cacheHierarchy uniqueName="[Suppliers].[HomePage]" caption="HomePage" attribute="1" defaultMemberUniqueName="[Suppliers].[HomePage].[All]" allUniqueName="[Suppliers].[HomePage].[All]" dimensionUniqueName="[Suppliers]" displayFolder="" count="0" memberValueDatatype="130" unbalanced="0"/>
    <cacheHierarchy uniqueName="[tblObjectives].[Countries]" caption="Countries" attribute="1" defaultMemberUniqueName="[tblObjectives].[Countries].[All]" allUniqueName="[tblObjectives].[Countries].[All]" dimensionUniqueName="[tblObjectives]" displayFolder="" count="0" memberValueDatatype="130" unbalanced="0"/>
    <cacheHierarchy uniqueName="[tblObjectives].[Forecasts 2019]" caption="Forecasts 2019" attribute="1" defaultMemberUniqueName="[tblObjectives].[Forecasts 2019].[All]" allUniqueName="[tblObjectives].[Forecasts 2019].[All]" dimensionUniqueName="[tblObjectives]" displayFolder="" count="0" memberValueDatatype="20" unbalanced="0"/>
    <cacheHierarchy uniqueName="[tblObjectives].[Continent]" caption="Continent" attribute="1" defaultMemberUniqueName="[tblObjectives].[Continent].[All]" allUniqueName="[tblObjectives].[Continent].[All]" dimensionUniqueName="[tblObjectives]" displayFolder="" count="0" memberValueDatatype="130" unbalanced="0"/>
    <cacheHierarchy uniqueName="[Measures].[Sum of Forecasts 2019]" caption="S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Average of Forecasts 2019]" caption="Average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Maximum of Forecasts 2019]" caption="Maxim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Distinct Count of Forecasts 2019]" caption="Distinct Count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Count of Customername]" caption="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Count of CompanyName]" caption="Count of CompanyName" measure="1" displayFolder="" measureGroup="Customers" count="0">
      <extLst>
        <ext xmlns:x15="http://schemas.microsoft.com/office/spreadsheetml/2010/11/main" uri="{B97F6D7D-B522-45F9-BDA1-12C45D357490}">
          <x15:cacheHierarchy aggregatedColumn="24"/>
        </ext>
      </extLst>
    </cacheHierarchy>
    <cacheHierarchy uniqueName="[Measures].[Distinct Count of CompanyName]" caption="Distinct Count of CompanyName" measure="1" displayFolder="" measureGroup="Customers" count="0">
      <extLst>
        <ext xmlns:x15="http://schemas.microsoft.com/office/spreadsheetml/2010/11/main" uri="{B97F6D7D-B522-45F9-BDA1-12C45D357490}">
          <x15:cacheHierarchy aggregatedColumn="24"/>
        </ext>
      </extLst>
    </cacheHierarchy>
    <cacheHierarchy uniqueName="[Measures].[Sum of subtotal]" caption="Sum of subtotal" measure="1" displayFolder="" measureGroup="Order Details" count="0">
      <extLst>
        <ext xmlns:x15="http://schemas.microsoft.com/office/spreadsheetml/2010/11/main" uri="{B97F6D7D-B522-45F9-BDA1-12C45D357490}">
          <x15:cacheHierarchy aggregatedColumn="57"/>
        </ext>
      </extLst>
    </cacheHierarchy>
    <cacheHierarchy uniqueName="[Measures].[Sum of NrOrders]" caption="Sum of NrOrders" measure="1" displayFolder="" measureGroup="Products" count="0">
      <extLst>
        <ext xmlns:x15="http://schemas.microsoft.com/office/spreadsheetml/2010/11/main" uri="{B97F6D7D-B522-45F9-BDA1-12C45D357490}">
          <x15:cacheHierarchy aggregatedColumn="91"/>
        </ext>
      </extLst>
    </cacheHierarchy>
    <cacheHierarchy uniqueName="[Measures].[Count of Productname]" caption="Count of Productname" measure="1" displayFolder="" measureGroup="Order Details" count="0">
      <extLst>
        <ext xmlns:x15="http://schemas.microsoft.com/office/spreadsheetml/2010/11/main" uri="{B97F6D7D-B522-45F9-BDA1-12C45D357490}">
          <x15:cacheHierarchy aggregatedColumn="58"/>
        </ext>
      </extLst>
    </cacheHierarchy>
    <cacheHierarchy uniqueName="[Measures].[Distinct Count of Customername]" caption="Distinct 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Sum of OrderID]" caption="Sum of OrderID" measure="1" displayFolder="" measureGroup="Order Details" count="0">
      <extLst>
        <ext xmlns:x15="http://schemas.microsoft.com/office/spreadsheetml/2010/11/main" uri="{B97F6D7D-B522-45F9-BDA1-12C45D357490}">
          <x15:cacheHierarchy aggregatedColumn="52"/>
        </ext>
      </extLst>
    </cacheHierarchy>
    <cacheHierarchy uniqueName="[Measures].[Count of OrderID]" caption="Count of OrderID" measure="1" displayFolder="" measureGroup="Order Details" count="0">
      <extLst>
        <ext xmlns:x15="http://schemas.microsoft.com/office/spreadsheetml/2010/11/main" uri="{B97F6D7D-B522-45F9-BDA1-12C45D357490}">
          <x15:cacheHierarchy aggregatedColumn="52"/>
        </ext>
      </extLst>
    </cacheHierarchy>
    <cacheHierarchy uniqueName="[Measures].[TotalOutsideUSA]" caption="TotalOutsideUSA" measure="1" displayFolder="" measureGroup="Order Details" count="0"/>
    <cacheHierarchy uniqueName="[Measures].[Grandtotal]" caption="Grandtotal" measure="1" displayFolder="" measureGroup="Order Details" count="0"/>
    <cacheHierarchy uniqueName="[Measures].[TotalUSA]" caption="TotalUSA" measure="1" displayFolder="" measureGroup="Order Details" count="0"/>
    <cacheHierarchy uniqueName="[Measures].[TotalBeveragesUSA]" caption="TotalBeveragesUSA" measure="1" displayFolder="" measureGroup="Order Details" count="0"/>
    <cacheHierarchy uniqueName="[Measures].[TotalUSA-UK]" caption="TotalUSA-UK" measure="1" displayFolder="" measureGroup="Order Details" count="0"/>
    <cacheHierarchy uniqueName="[Measures].[ForecastsGrandTotal]" caption="ForecastsGrandTotal" measure="1" displayFolder="" measureGroup="tblObjectives" count="0"/>
    <cacheHierarchy uniqueName="[Measures].[ForecastsGrandTotalAbs]" caption="ForecastsGrandTotalAbs" measure="1" displayFolder="" measureGroup="tblObjectives" count="0"/>
    <cacheHierarchy uniqueName="[Measures].[DistinctClients]" caption="DistinctClients" measure="1" displayFolder="" measureGroup="Order Details" count="0"/>
    <cacheHierarchy uniqueName="[Measures].[DiscountAmount]" caption="DiscountAmount" measure="1" displayFolder="" measureGroup="Order Details" count="0"/>
    <cacheHierarchy uniqueName="[Measures].[PercDiscountOfGlobalTotal]" caption="PercDiscountOfGlobalTotal" measure="1" displayFolder="" measureGroup="Order Details" count="0"/>
    <cacheHierarchy uniqueName="[Measures].[DiscountAmountYTD]" caption="DiscountAmountYTD" measure="1" displayFolder="" measureGroup="Order Details" count="0"/>
    <cacheHierarchy uniqueName="[Measures].[DiscountAmountYTDPerc]" caption="DiscountAmountYTDPerc" measure="1" displayFolder="" measureGroup="Order Details" count="0"/>
    <cacheHierarchy uniqueName="[Measures].[GTlastyear]" caption="GTlastyear" measure="1" displayFolder="" measureGroup="Order Details" count="0"/>
    <cacheHierarchy uniqueName="[Measures].[GTpreviousQ]" caption="GTpreviousQ" measure="1" displayFolder="" measureGroup="Order Details" count="0"/>
    <cacheHierarchy uniqueName="[Measures].[MonthTDsales]" caption="MonthTDsales" measure="1" displayFolder="" measureGroup="Order Details" count="0"/>
    <cacheHierarchy uniqueName="[Measures].[NrProdOrders]" caption="NrProdOrders" measure="1" displayFolder="" measureGroup="Order Details" count="0"/>
    <cacheHierarchy uniqueName="[Measures].[RunningTotal]" caption="RunningTotal" measure="1" displayFolder="" measureGroup="Order Details" count="0"/>
    <cacheHierarchy uniqueName="[Measures].[RunningTotal-30d]" caption="RunningTotal-30d" measure="1" displayFolder="" measureGroup="Order Details" count="0"/>
    <cacheHierarchy uniqueName="[Measures].[SalesUntil]" caption="SalesUntil" measure="1" displayFolder="" measureGroup="MeasuresTable" count="0"/>
    <cacheHierarchy uniqueName="[Measures].[Result]" caption="Result" measure="1" displayFolder="" measureGroup="Orders" count="0"/>
    <cacheHierarchy uniqueName="[Measures].[__XL_Count Orders]" caption="__XL_Count Orders" measure="1" displayFolder="" measureGroup="Orders" count="0" hidden="1"/>
    <cacheHierarchy uniqueName="[Measures].[__XL_Count Products]" caption="__XL_Count Products" measure="1" displayFolder="" measureGroup="Products" count="0" hidden="1"/>
    <cacheHierarchy uniqueName="[Measures].[__XL_Count Order Details]" caption="__XL_Count Order Details" measure="1" displayFolder="" measureGroup="Order Details" count="0" hidden="1"/>
    <cacheHierarchy uniqueName="[Measures].[__XL_Count Customers]" caption="__XL_Count Customers" measure="1" displayFolder="" measureGroup="Customers" count="0" hidden="1"/>
    <cacheHierarchy uniqueName="[Measures].[__XL_Count Categories]" caption="__XL_Count Categories" measure="1" displayFolder="" measureGroup="Categories" count="0" hidden="1"/>
    <cacheHierarchy uniqueName="[Measures].[__XL_Count Employees]" caption="__XL_Count Employees" measure="1" displayFolder="" measureGroup="Employees" count="0" hidden="1"/>
    <cacheHierarchy uniqueName="[Measures].[__XL_Count Suppliers]" caption="__XL_Count Suppliers" measure="1" displayFolder="" measureGroup="Suppliers" count="0" hidden="1"/>
    <cacheHierarchy uniqueName="[Measures].[__XL_Count Calendar]" caption="__XL_Count Calendar" measure="1" displayFolder="" measureGroup="Calendar" count="0" hidden="1"/>
    <cacheHierarchy uniqueName="[Measures].[__XL_Count tblObjectives]" caption="__XL_Count tblObjectives" measure="1" displayFolder="" measureGroup="tblObjectives" count="0" hidden="1"/>
    <cacheHierarchy uniqueName="[Measures].[__XL_Count Shippers]" caption="__XL_Count Shippers" measure="1" displayFolder="" measureGroup="Shippers" count="0" hidden="1"/>
    <cacheHierarchy uniqueName="[Measures].[__XL_Count MeasuresTable]" caption="__XL_Count MeasuresTable" measure="1" displayFolder="" measureGroup="MeasuresTable" count="0" hidden="1"/>
    <cacheHierarchy uniqueName="[Measures].[__XL_Count Calendar1]" caption="__XL_Count Calendar1" measure="1" displayFolder="" measureGroup="Calendar Disconnected" count="0" hidden="1"/>
    <cacheHierarchy uniqueName="[Measures].[__No measures defined]" caption="__No measures defined" measure="1" displayFolder="" count="0" hidden="1"/>
    <cacheHierarchy uniqueName="[Measures].[_Result Goal]" caption="_Result Goal" measure="1" displayFolder="" measureGroup="Orders" count="0" hidden="1"/>
    <cacheHierarchy uniqueName="[Measures].[_Result Status]" caption="_Result Status" measure="1" displayFolder="" measureGroup="Orders" count="0" hidden="1"/>
    <cacheHierarchy uniqueName="[My Portfolio]" caption="My Portfolio" set="1" displayFolder="" count="0" unbalanced="0" unbalancedGroup="0">
      <extLst>
        <ext xmlns:x14="http://schemas.microsoft.com/office/spreadsheetml/2009/9/main" uri="{8CF416AD-EC4C-4aba-99F5-12A058AE0983}">
          <x14:cacheHierarchy flattenHierarchies="0" hierarchizeDistinct="0"/>
        </ext>
      </extLst>
    </cacheHierarchy>
    <cacheHierarchy uniqueName="[Compare Last Y]" caption="Compare Last Y" set="1" displayFolder="" count="0" unbalanced="0" unbalancedGroup="0">
      <extLst>
        <ext xmlns:x14="http://schemas.microsoft.com/office/spreadsheetml/2009/9/main" uri="{8CF416AD-EC4C-4aba-99F5-12A058AE0983}">
          <x14:cacheHierarchy flattenHierarchies="0" hierarchizeDistinct="0"/>
        </ext>
      </extLst>
    </cacheHierarchy>
  </cacheHierarchies>
  <kpis count="1">
    <kpi uniqueName="Result" caption="Result" displayFolder="" measureGroup="Orders" parent="" value="[Measures].[Result]" goal="[Measures].[_Result Goal]" status="[Measures].[_Result Status]" trend="" weight=""/>
  </kpis>
  <calculatedMembers count="2">
    <calculatedMember name="[My Portfolio]" mdx="{([Products].[ProductName].&amp;[Aniseed Syrup]),([Products].[ProductName].&amp;[Camembert Pierrot]),([Products].[ProductName].&amp;[Chai]),([Products].[ProductName].&amp;[Chang]),([Products].[ProductName].&amp;[Chocolade]),([Products].[ProductName].&amp;[Côte de Blaye]),([Products].[ProductName].&amp;[Geitost]),([Products].[ProductName].&amp;[Genen Shouyu]),([Products].[ProductName].&amp;[Grandma's Boysenberry Spread]),([Products].[ProductName].&amp;[Gustaf's Knäckebröd]),([Products].[ProductName].&amp;[Ipoh Coffee]),([Products].[ProductName].&amp;[Longlife Tofu]),([Products].[ProductName].&amp;[Manjimup Dried Apples]),([Products].[ProductName].&amp;[Mascarpone Fabioli]),([Products].[ProductName].&amp;[Mozzarella di Giovanni]),([Products].[ProductName].&amp;[Queso Cabrales]),([Products].[ProductName].&amp;[Queso Manchego La Pastora]),([Products].[ProductName].&amp;[Raclette Courdavault]),([Products].[ProductName].&amp;[Ravioli Angelo]),([Products].[ProductName].&amp;[Rhönbräu Klosterbier]),([Products].[ProductName].&amp;[Schoggi Schokolade]),([Products].[ProductName].&amp;[Scottish Longbreads]),([Products].[ProductName].&amp;[Sirop d'érable]),([Products].[ProductName].&amp;[Steeleye Stout]),([Products].[ProductName].&amp;[Tarte au sucre]),([Products].[ProductName].&amp;[Teatime Chocolate Biscuits]),([Products].[ProductName].&amp;[Tofu]),([Products].[ProductName].&amp;[Vegie-spread]),([Products].[ProductName].&amp;[Zaanse koeken]),([Products].[ProductName].[All])}" set="1">
      <extLst>
        <ext xmlns:x14="http://schemas.microsoft.com/office/spreadsheetml/2009/9/main" uri="{0C70D0D5-359C-4a49-802D-23BBF952B5CE}">
          <x14:calculatedMember flattenHierarchies="0" hierarchizeDistinct="0">
            <x14:tupleSet rowCount="30">
              <x14:headers>
                <x14:header uniqueName="[Products].[ProductName].[ProductName]" hierarchyName="[Products].[ProductName]"/>
              </x14:headers>
              <x14:rows>
                <x14:row>
                  <x14:rowItem u="[Products].[ProductName].&amp;[Aniseed Syrup]" d="Aniseed Syrup"/>
                </x14:row>
                <x14:row>
                  <x14:rowItem u="[Products].[ProductName].&amp;[Camembert Pierrot]" d="Camembert Pierrot"/>
                </x14:row>
                <x14:row>
                  <x14:rowItem u="[Products].[ProductName].&amp;[Chai]" d="Chai"/>
                </x14:row>
                <x14:row>
                  <x14:rowItem u="[Products].[ProductName].&amp;[Chang]" d="Chang"/>
                </x14:row>
                <x14:row>
                  <x14:rowItem u="[Products].[ProductName].&amp;[Chocolade]" d="Chocolade"/>
                </x14:row>
                <x14:row>
                  <x14:rowItem u="[Products].[ProductName].&amp;[Côte de Blaye]" d="Côte de Blaye"/>
                </x14:row>
                <x14:row>
                  <x14:rowItem u="[Products].[ProductName].&amp;[Geitost]" d="Geitost"/>
                </x14:row>
                <x14:row>
                  <x14:rowItem u="[Products].[ProductName].&amp;[Genen Shouyu]" d="Genen Shouyu"/>
                </x14:row>
                <x14:row>
                  <x14:rowItem u="[Products].[ProductName].&amp;[Grandma's Boysenberry Spread]" d="Grandma's Boysenberry Spread"/>
                </x14:row>
                <x14:row>
                  <x14:rowItem u="[Products].[ProductName].&amp;[Gustaf's Knäckebröd]" d="Gustaf's Knäckebröd"/>
                </x14:row>
                <x14:row>
                  <x14:rowItem u="[Products].[ProductName].&amp;[Ipoh Coffee]" d="Ipoh Coffee"/>
                </x14:row>
                <x14:row>
                  <x14:rowItem u="[Products].[ProductName].&amp;[Longlife Tofu]" d="Longlife Tofu"/>
                </x14:row>
                <x14:row>
                  <x14:rowItem u="[Products].[ProductName].&amp;[Manjimup Dried Apples]" d="Manjimup Dried Apples"/>
                </x14:row>
                <x14:row>
                  <x14:rowItem u="[Products].[ProductName].&amp;[Mascarpone Fabioli]" d="Mascarpone Fabioli"/>
                </x14:row>
                <x14:row>
                  <x14:rowItem u="[Products].[ProductName].&amp;[Mozzarella di Giovanni]" d="Mozzarella di Giovanni"/>
                </x14:row>
                <x14:row>
                  <x14:rowItem u="[Products].[ProductName].&amp;[Queso Cabrales]" d="Queso Cabrales"/>
                </x14:row>
                <x14:row>
                  <x14:rowItem u="[Products].[ProductName].&amp;[Queso Manchego La Pastora]" d="Queso Manchego La Pastora"/>
                </x14:row>
                <x14:row>
                  <x14:rowItem u="[Products].[ProductName].&amp;[Raclette Courdavault]" d="Raclette Courdavault"/>
                </x14:row>
                <x14:row>
                  <x14:rowItem u="[Products].[ProductName].&amp;[Ravioli Angelo]" d="Ravioli Angelo"/>
                </x14:row>
                <x14:row>
                  <x14:rowItem u="[Products].[ProductName].&amp;[Rhönbräu Klosterbier]" d="Rhönbräu Klosterbier"/>
                </x14:row>
                <x14:row>
                  <x14:rowItem u="[Products].[ProductName].&amp;[Schoggi Schokolade]" d="Schoggi Schokolade"/>
                </x14:row>
                <x14:row>
                  <x14:rowItem u="[Products].[ProductName].&amp;[Scottish Longbreads]" d="Scottish Longbreads"/>
                </x14:row>
                <x14:row>
                  <x14:rowItem u="[Products].[ProductName].&amp;[Sirop d'érable]" d="Sirop d'érable"/>
                </x14:row>
                <x14:row>
                  <x14:rowItem u="[Products].[ProductName].&amp;[Steeleye Stout]" d="Steeleye Stout"/>
                </x14:row>
                <x14:row>
                  <x14:rowItem u="[Products].[ProductName].&amp;[Tarte au sucre]" d="Tarte au sucre"/>
                </x14:row>
                <x14:row>
                  <x14:rowItem u="[Products].[ProductName].&amp;[Teatime Chocolate Biscuits]" d="Teatime Chocolate Biscuits"/>
                </x14:row>
                <x14:row>
                  <x14:rowItem u="[Products].[ProductName].&amp;[Tofu]" d="Tofu"/>
                </x14:row>
                <x14:row>
                  <x14:rowItem u="[Products].[ProductName].&amp;[Vegie-spread]" d="Vegie-spread"/>
                </x14:row>
                <x14:row>
                  <x14:rowItem u="[Products].[ProductName].&amp;[Zaanse koeken]" d="Zaanse koeken"/>
                </x14:row>
                <x14:row>
                  <x14:rowItem/>
                </x14:row>
              </x14:rows>
            </x14:tupleSet>
          </x14:calculatedMember>
        </ext>
      </extLst>
    </calculatedMember>
    <calculatedMember name="[Compare Last Y]" mdx="{([Calendar].[Quarter].&amp;[Q1],[Measures].[Grandtotal]),([Calendar].[Quarter].&amp;[Q2],[Measures].[Grandtotal]),([Calendar].[Quarter].&amp;[Q3],[Measures].[Grandtotal]),([Calendar].[Quarter].&amp;[Q3],[Measures].[GTlastyear]),([Calendar].[Quarter].&amp;[Q4],[Measures].[Grandtotal]),([Calendar].[Quarter].&amp;[Q4],[Measures].[GTlastyear])}" set="1">
      <extLst>
        <ext xmlns:x14="http://schemas.microsoft.com/office/spreadsheetml/2009/9/main" uri="{0C70D0D5-359C-4a49-802D-23BBF952B5CE}">
          <x14:calculatedMember flattenHierarchies="0" hierarchizeDistinct="0">
            <x14:tupleSet rowCount="6" columnCount="2">
              <x14:headers>
                <x14:header uniqueName="[Calendar].[Quarter].[Quarter]" hierarchyName="[Calendar].[Quarter]"/>
                <x14:header/>
              </x14:headers>
              <x14:rows>
                <x14:row>
                  <x14:rowItem u="[Calendar].[Quarter].&amp;[Q1]" d="Q1"/>
                  <x14:rowItem u="[Measures].[Grandtotal]" d="Turnover"/>
                </x14:row>
                <x14:row>
                  <x14:rowItem u="[Calendar].[Quarter].&amp;[Q2]" d="Q2"/>
                  <x14:rowItem u="[Measures].[Grandtotal]" d="Turnover"/>
                </x14:row>
                <x14:row>
                  <x14:rowItem u="[Calendar].[Quarter].&amp;[Q3]" d="Q3"/>
                  <x14:rowItem u="[Measures].[Grandtotal]" d="Turnover"/>
                </x14:row>
                <x14:row>
                  <x14:rowItem u="[Calendar].[Quarter].&amp;[Q3]" d="Q3"/>
                  <x14:rowItem u="[Measures].[GTlastyear]" d="GTlastyear"/>
                </x14:row>
                <x14:row>
                  <x14:rowItem u="[Calendar].[Quarter].&amp;[Q4]" d="Q4"/>
                  <x14:rowItem u="[Measures].[Grandtotal]" d="Turnover"/>
                </x14:row>
                <x14:row>
                  <x14:rowItem u="[Calendar].[Quarter].&amp;[Q4]" d="Q4"/>
                  <x14:rowItem u="[Measures].[GTlastyear]" d="GTlastyear"/>
                </x14:row>
              </x14:rows>
            </x14:tupleSet>
          </x14:calculatedMember>
        </ext>
      </extLst>
    </calculatedMember>
  </calculatedMembers>
  <extLst>
    <ext xmlns:x14="http://schemas.microsoft.com/office/spreadsheetml/2009/9/main" uri="{725AE2AE-9491-48be-B2B4-4EB974FC3084}">
      <x14:pivotCacheDefinition slicerData="1" pivotCacheId="118396886" supportSubqueryNonVisual="1" supportSubqueryCalcMem="1" supportAddCalcMems="1"/>
    </ext>
  </extLst>
</pivotCacheDefinition>
</file>

<file path=xl/pivotCache/pivotCacheDefinition2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DP" refreshedDate="45554.546804745369" createdVersion="3" refreshedVersion="8" minRefreshableVersion="3" recordCount="0" supportSubquery="1" supportAdvancedDrill="1" xr:uid="{5675940C-E4F2-43E7-80E4-1F0DDAC677A6}">
  <cacheSource type="external" connectionId="15">
    <extLst>
      <ext xmlns:x14="http://schemas.microsoft.com/office/spreadsheetml/2009/9/main" uri="{F057638F-6D5F-4e77-A914-E7F072B9BCA8}">
        <x14:sourceConnection name="ThisWorkbookDataModel"/>
      </ext>
    </extLst>
  </cacheSource>
  <cacheFields count="0"/>
  <cacheHierarchies count="162">
    <cacheHierarchy uniqueName="[Calendar].[Date]" caption="Date" attribute="1" time="1" keyAttribute="1" defaultMemberUniqueName="[Calendar].[Date].[All]" allUniqueName="[Calendar].[Date].[All]" dimensionUniqueName="[Calendar]" displayFolder="" count="0" memberValueDatatype="7" unbalanced="0"/>
    <cacheHierarchy uniqueName="[Calendar].[Date Hierarchy]" caption="Date Hierarchy" time="1" defaultMemberUniqueName="[Calendar].[Date Hierarchy].[All]" allUniqueName="[Calendar].[Date Hierarchy].[All]" dimensionUniqueName="[Calendar]" displayFolder="" count="0" unbalanced="0"/>
    <cacheHierarchy uniqueName="[Calendar].[Year]" caption="Year" attribute="1" time="1" defaultMemberUniqueName="[Calendar].[Year].[All]" allUniqueName="[Calendar].[Year].[All]" dimensionUniqueName="[Calendar]" displayFolder="" count="0" memberValueDatatype="20" unbalanced="0"/>
    <cacheHierarchy uniqueName="[Calendar].[Month Number]" caption="Month Number" attribute="1" time="1" defaultMemberUniqueName="[Calendar].[Month Number].[All]" allUniqueName="[Calendar].[Month Number].[All]" dimensionUniqueName="[Calendar]" displayFolder="" count="0" memberValueDatatype="20" unbalanced="0"/>
    <cacheHierarchy uniqueName="[Calendar].[Month]" caption="Month" attribute="1" time="1" defaultMemberUniqueName="[Calendar].[Month].[All]" allUniqueName="[Calendar].[Month].[All]" dimensionUniqueName="[Calendar]" displayFolder="" count="0" memberValueDatatype="130" unbalanced="0"/>
    <cacheHierarchy uniqueName="[Calendar].[MMM-YYYY]" caption="MMM-YYYY" attribute="1" time="1" defaultMemberUniqueName="[Calendar].[MMM-YYYY].[All]" allUniqueName="[Calendar].[MMM-YYYY].[All]" dimensionUniqueName="[Calendar]" displayFolder="" count="0" memberValueDatatype="130" unbalanced="0"/>
    <cacheHierarchy uniqueName="[Calendar].[Day Of Week Number]" caption="Day Of Week Number" attribute="1" time="1" defaultMemberUniqueName="[Calendar].[Day Of Week Number].[All]" allUniqueName="[Calendar].[Day Of Week Number].[All]" dimensionUniqueName="[Calendar]" displayFolder="" count="0" memberValueDatatype="20" unbalanced="0"/>
    <cacheHierarchy uniqueName="[Calendar].[Day Of Week]" caption="Day Of Week" attribute="1" time="1" defaultMemberUniqueName="[Calendar].[Day Of Week].[All]" allUniqueName="[Calendar].[Day Of Week].[All]" dimensionUniqueName="[Calendar]" displayFolder="" count="0" memberValueDatatype="130" unbalanced="0"/>
    <cacheHierarchy uniqueName="[Calendar].[Quarter New]" caption="Quarter New" attribute="1" time="1" defaultMemberUniqueName="[Calendar].[Quarter New].[All]" allUniqueName="[Calendar].[Quarter New].[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0" memberValueDatatype="130" unbalanced="0"/>
    <cacheHierarchy uniqueName="[Calendar Disconnected].[Date]" caption="Date" attribute="1" time="1" keyAttribute="1" defaultMemberUniqueName="[Calendar Disconnected].[Date].[All]" allUniqueName="[Calendar Disconnected].[Date].[All]" dimensionUniqueName="[Calendar Disconnected]" displayFolder="" count="0" memberValueDatatype="7" unbalanced="0"/>
    <cacheHierarchy uniqueName="[Calendar Disconnected].[Date Hierarchy]" caption="Date Hierarchy" time="1" defaultMemberUniqueName="[Calendar Disconnected].[Date Hierarchy].[All]" allUniqueName="[Calendar Disconnected].[Date Hierarchy].[All]" dimensionUniqueName="[Calendar Disconnected]" displayFolder="" count="0" unbalanced="0"/>
    <cacheHierarchy uniqueName="[Calendar Disconnected].[Year]" caption="Year" attribute="1" time="1" defaultMemberUniqueName="[Calendar Disconnected].[Year].[All]" allUniqueName="[Calendar Disconnected].[Year].[All]" dimensionUniqueName="[Calendar Disconnected]" displayFolder="" count="0" memberValueDatatype="20" unbalanced="0"/>
    <cacheHierarchy uniqueName="[Calendar Disconnected].[Month Number]" caption="Month Number" attribute="1" time="1" defaultMemberUniqueName="[Calendar Disconnected].[Month Number].[All]" allUniqueName="[Calendar Disconnected].[Month Number].[All]" dimensionUniqueName="[Calendar Disconnected]" displayFolder="" count="0" memberValueDatatype="20" unbalanced="0"/>
    <cacheHierarchy uniqueName="[Calendar Disconnected].[Month]" caption="Month" attribute="1" time="1" defaultMemberUniqueName="[Calendar Disconnected].[Month].[All]" allUniqueName="[Calendar Disconnected].[Month].[All]" dimensionUniqueName="[Calendar Disconnected]" displayFolder="" count="0" memberValueDatatype="130" unbalanced="0"/>
    <cacheHierarchy uniqueName="[Calendar Disconnected].[MMM-YYYY]" caption="MMM-YYYY" attribute="1" time="1" defaultMemberUniqueName="[Calendar Disconnected].[MMM-YYYY].[All]" allUniqueName="[Calendar Disconnected].[MMM-YYYY].[All]" dimensionUniqueName="[Calendar Disconnected]" displayFolder="" count="0" memberValueDatatype="130" unbalanced="0"/>
    <cacheHierarchy uniqueName="[Calendar Disconnected].[Day Of Week Number]" caption="Day Of Week Number" attribute="1" time="1" defaultMemberUniqueName="[Calendar Disconnected].[Day Of Week Number].[All]" allUniqueName="[Calendar Disconnected].[Day Of Week Number].[All]" dimensionUniqueName="[Calendar Disconnected]" displayFolder="" count="0" memberValueDatatype="20" unbalanced="0"/>
    <cacheHierarchy uniqueName="[Calendar Disconnected].[Day Of Week]" caption="Day Of Week" attribute="1" time="1" defaultMemberUniqueName="[Calendar Disconnected].[Day Of Week].[All]" allUniqueName="[Calendar Disconnected].[Day Of Week].[All]" dimensionUniqueName="[Calendar Disconnected]" displayFolder="" count="0" memberValueDatatype="130" unbalanced="0"/>
    <cacheHierarchy uniqueName="[Calendar Disconnected].[SlicerMonth]" caption="SlicerMonth" attribute="1" time="1" defaultMemberUniqueName="[Calendar Disconnected].[SlicerMonth].[All]" allUniqueName="[Calendar Disconnected].[SlicerMonth].[All]" dimensionUniqueName="[Calendar Disconnected]" displayFolder="" count="0" memberValueDatatype="130" unbalanced="0"/>
    <cacheHierarchy uniqueName="[Categories].[CategoryID]" caption="CategoryID" attribute="1" defaultMemberUniqueName="[Categories].[CategoryID].[All]" allUniqueName="[Categories].[CategoryID].[All]" dimensionUniqueName="[Categories]" displayFolder="" count="0" memberValueDatatype="20" unbalanced="0"/>
    <cacheHierarchy uniqueName="[Categories].[CategoryName]" caption="CategoryName" attribute="1" defaultMemberUniqueName="[Categories].[CategoryName].[All]" allUniqueName="[Categories].[CategoryName].[All]" dimensionUniqueName="[Categories]" displayFolder="" count="0" memberValueDatatype="130" unbalanced="0"/>
    <cacheHierarchy uniqueName="[Categories].[Description]" caption="Description" attribute="1" defaultMemberUniqueName="[Categories].[Description].[All]" allUniqueName="[Categories].[Description].[All]" dimensionUniqueName="[Categories]" displayFolder="" count="0" memberValueDatatype="130" unbalanced="0"/>
    <cacheHierarchy uniqueName="[Categories].[Picture]" caption="Picture" attribute="1" defaultMemberUniqueName="[Categories].[Picture].[All]" allUniqueName="[Categories].[Picture].[All]" dimensionUniqueName="[Categories]" displayFolder="" count="0" memberValueDatatype="130" unbalanced="0"/>
    <cacheHierarchy uniqueName="[Customers].[CustomerID]" caption="CustomerID" attribute="1" defaultMemberUniqueName="[Customers].[CustomerID].[All]" allUniqueName="[Customers].[CustomerID].[All]" dimensionUniqueName="[Customers]" displayFolder="" count="0" memberValueDatatype="130" unbalanced="0"/>
    <cacheHierarchy uniqueName="[Customers].[CompanyName]" caption="CompanyName" attribute="1" defaultMemberUniqueName="[Customers].[CompanyName].[All]" allUniqueName="[Customers].[CompanyName].[All]" dimensionUniqueName="[Customers]" displayFolder="" count="0" memberValueDatatype="130" unbalanced="0"/>
    <cacheHierarchy uniqueName="[Customers].[ContactName]" caption="ContactName" attribute="1" defaultMemberUniqueName="[Customers].[ContactName].[All]" allUniqueName="[Customers].[ContactName].[All]" dimensionUniqueName="[Customers]" displayFolder="" count="0" memberValueDatatype="130" unbalanced="0"/>
    <cacheHierarchy uniqueName="[Customers].[ContactTitle]" caption="ContactTitle" attribute="1" defaultMemberUniqueName="[Customers].[ContactTitle].[All]" allUniqueName="[Customers].[ContactTitle].[All]" dimensionUniqueName="[Customers]" displayFolder="" count="0" memberValueDatatype="130" unbalanced="0"/>
    <cacheHierarchy uniqueName="[Customers].[Address]" caption="Address" attribute="1" defaultMemberUniqueName="[Customers].[Address].[All]" allUniqueName="[Customers].[Address].[All]" dimensionUniqueName="[Customers]" displayFolder="" count="0" memberValueDatatype="130" unbalanced="0"/>
    <cacheHierarchy uniqueName="[Customers].[City]" caption="City" attribute="1" defaultMemberUniqueName="[Customers].[City].[All]" allUniqueName="[Customers].[City].[All]" dimensionUniqueName="[Customers]" displayFolder="" count="0" memberValueDatatype="130" unbalanced="0"/>
    <cacheHierarchy uniqueName="[Customers].[Region]" caption="Region" attribute="1" defaultMemberUniqueName="[Customers].[Region].[All]" allUniqueName="[Customers].[Region].[All]" dimensionUniqueName="[Customers]" displayFolder="" count="0" memberValueDatatype="130" unbalanced="0"/>
    <cacheHierarchy uniqueName="[Customers].[PostalCode]" caption="PostalCode" attribute="1" defaultMemberUniqueName="[Customers].[PostalCode].[All]" allUniqueName="[Customers].[PostalCode].[All]" dimensionUniqueName="[Customers]" displayFolder="" count="0" memberValueDatatype="130" unbalanced="0"/>
    <cacheHierarchy uniqueName="[Customers].[Country]" caption="Country" attribute="1" defaultMemberUniqueName="[Customers].[Country].[All]" allUniqueName="[Customers].[Country].[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Fax]" caption="Fax" attribute="1" defaultMemberUniqueName="[Customers].[Fax].[All]" allUniqueName="[Customers].[Fax].[All]" dimensionUniqueName="[Customers]" displayFolder="" count="0" memberValueDatatype="130" unbalanced="0"/>
    <cacheHierarchy uniqueName="[Employees].[EmployeeID]" caption="EmployeeID" attribute="1" defaultMemberUniqueName="[Employees].[EmployeeID].[All]" allUniqueName="[Employees].[EmployeeID].[All]" dimensionUniqueName="[Employees]" displayFolder="" count="0" memberValueDatatype="20" unbalanced="0"/>
    <cacheHierarchy uniqueName="[Employees].[LastName]" caption="LastName" attribute="1" defaultMemberUniqueName="[Employees].[LastName].[All]" allUniqueName="[Employees].[LastName].[All]" dimensionUniqueName="[Employees]" displayFolder="" count="0" memberValueDatatype="130" unbalanced="0"/>
    <cacheHierarchy uniqueName="[Employees].[FirstName]" caption="FirstName" attribute="1" defaultMemberUniqueName="[Employees].[FirstName].[All]" allUniqueName="[Employees].[FirstName].[All]" dimensionUniqueName="[Employees]" displayFolder="" count="0" memberValueDatatype="130" unbalanced="0"/>
    <cacheHierarchy uniqueName="[Employees].[Title]" caption="Title" attribute="1" defaultMemberUniqueName="[Employees].[Title].[All]" allUniqueName="[Employees].[Title].[All]" dimensionUniqueName="[Employees]" displayFolder="" count="0" memberValueDatatype="130" unbalanced="0"/>
    <cacheHierarchy uniqueName="[Employees].[TitleOfCourtesy]" caption="TitleOfCourtesy" attribute="1" defaultMemberUniqueName="[Employees].[TitleOfCourtesy].[All]" allUniqueName="[Employees].[TitleOfCourtesy].[All]" dimensionUniqueName="[Employees]" displayFolder="" count="0" memberValueDatatype="130" unbalanced="0"/>
    <cacheHierarchy uniqueName="[Employees].[BirthDate]" caption="BirthDate" attribute="1" time="1" defaultMemberUniqueName="[Employees].[BirthDate].[All]" allUniqueName="[Employees].[BirthDate].[All]" dimensionUniqueName="[Employees]" displayFolder="" count="0" memberValueDatatype="7" unbalanced="0"/>
    <cacheHierarchy uniqueName="[Employees].[HireDate]" caption="HireDate" attribute="1" time="1" defaultMemberUniqueName="[Employees].[HireDate].[All]" allUniqueName="[Employees].[HireDate].[All]" dimensionUniqueName="[Employees]" displayFolder="" count="0" memberValueDatatype="7" unbalanced="0"/>
    <cacheHierarchy uniqueName="[Employees].[Address]" caption="Address" attribute="1" defaultMemberUniqueName="[Employees].[Address].[All]" allUniqueName="[Employees].[Address].[All]" dimensionUniqueName="[Employees]" displayFolder="" count="0" memberValueDatatype="130" unbalanced="0"/>
    <cacheHierarchy uniqueName="[Employees].[City]" caption="City" attribute="1" defaultMemberUniqueName="[Employees].[City].[All]" allUniqueName="[Employees].[City].[All]" dimensionUniqueName="[Employees]" displayFolder="" count="0" memberValueDatatype="130" unbalanced="0"/>
    <cacheHierarchy uniqueName="[Employees].[Region]" caption="Region" attribute="1" defaultMemberUniqueName="[Employees].[Region].[All]" allUniqueName="[Employees].[Region].[All]" dimensionUniqueName="[Employees]" displayFolder="" count="0" memberValueDatatype="130" unbalanced="0"/>
    <cacheHierarchy uniqueName="[Employees].[PostalCode]" caption="PostalCode" attribute="1" defaultMemberUniqueName="[Employees].[PostalCode].[All]" allUniqueName="[Employees].[PostalCode].[All]" dimensionUniqueName="[Employees]" displayFolder="" count="0" memberValueDatatype="130" unbalanced="0"/>
    <cacheHierarchy uniqueName="[Employees].[Country]" caption="Country" attribute="1" defaultMemberUniqueName="[Employees].[Country].[All]" allUniqueName="[Employees].[Country].[All]" dimensionUniqueName="[Employees]" displayFolder="" count="0" memberValueDatatype="130" unbalanced="0"/>
    <cacheHierarchy uniqueName="[Employees].[HomePhone]" caption="HomePhone" attribute="1" defaultMemberUniqueName="[Employees].[HomePhone].[All]" allUniqueName="[Employees].[HomePhone].[All]" dimensionUniqueName="[Employees]" displayFolder="" count="0" memberValueDatatype="130" unbalanced="0"/>
    <cacheHierarchy uniqueName="[Employees].[Extension]" caption="Extension" attribute="1" defaultMemberUniqueName="[Employees].[Extension].[All]" allUniqueName="[Employees].[Extension].[All]" dimensionUniqueName="[Employees]" displayFolder="" count="0" memberValueDatatype="130" unbalanced="0"/>
    <cacheHierarchy uniqueName="[Employees].[Photo]" caption="Photo" attribute="1" defaultMemberUniqueName="[Employees].[Photo].[All]" allUniqueName="[Employees].[Photo].[All]" dimensionUniqueName="[Employees]" displayFolder="" count="0" memberValueDatatype="130" unbalanced="0"/>
    <cacheHierarchy uniqueName="[Employees].[Notes]" caption="Notes" attribute="1" defaultMemberUniqueName="[Employees].[Notes].[All]" allUniqueName="[Employees].[Notes].[All]" dimensionUniqueName="[Employees]" displayFolder="" count="0" memberValueDatatype="130" unbalanced="0"/>
    <cacheHierarchy uniqueName="[Employees].[ReportsTo]" caption="ReportsTo" attribute="1" defaultMemberUniqueName="[Employees].[ReportsTo].[All]" allUniqueName="[Employees].[ReportsTo].[All]" dimensionUniqueName="[Employees]" displayFolder="" count="0" memberValueDatatype="20" unbalanced="0"/>
    <cacheHierarchy uniqueName="[MeasuresTable].[DummyColumn]" caption="DummyColumn" attribute="1" defaultMemberUniqueName="[MeasuresTable].[DummyColumn].[All]" allUniqueName="[MeasuresTable].[DummyColumn].[All]" dimensionUniqueName="[MeasuresTable]" displayFolder="" count="0" memberValueDatatype="130" unbalanced="0"/>
    <cacheHierarchy uniqueName="[Order Details].[OrderID]" caption="OrderID" attribute="1" defaultMemberUniqueName="[Order Details].[OrderID].[All]" allUniqueName="[Order Details].[OrderID].[All]" dimensionUniqueName="[Order Details]" displayFolder="" count="0" memberValueDatatype="20" unbalanced="0"/>
    <cacheHierarchy uniqueName="[Order Details].[ProductID]" caption="ProductID" attribute="1" defaultMemberUniqueName="[Order Details].[ProductID].[All]" allUniqueName="[Order Details].[ProductID].[All]" dimensionUniqueName="[Order Details]" displayFolder="" count="0" memberValueDatatype="20" unbalanced="0"/>
    <cacheHierarchy uniqueName="[Order Details].[UnitPrice]" caption="UnitPrice" attribute="1" defaultMemberUniqueName="[Order Details].[UnitPrice].[All]" allUniqueName="[Order Details].[UnitPrice].[All]" dimensionUniqueName="[Order Details]" displayFolder="" count="0" memberValueDatatype="5" unbalanced="0"/>
    <cacheHierarchy uniqueName="[Order Details].[Quantity]" caption="Quantity" attribute="1" defaultMemberUniqueName="[Order Details].[Quantity].[All]" allUniqueName="[Order Details].[Quantity].[All]" dimensionUniqueName="[Order Details]" displayFolder="" count="0" memberValueDatatype="20" unbalanced="0"/>
    <cacheHierarchy uniqueName="[Order Details].[Discount]" caption="Discount" attribute="1" defaultMemberUniqueName="[Order Details].[Discount].[All]" allUniqueName="[Order Details].[Discount].[All]" dimensionUniqueName="[Order Details]" displayFolder="" count="0" memberValueDatatype="5" unbalanced="0"/>
    <cacheHierarchy uniqueName="[Order Details].[subtotal]" caption="subtotal" attribute="1" defaultMemberUniqueName="[Order Details].[subtotal].[All]" allUniqueName="[Order Details].[subtotal].[All]" dimensionUniqueName="[Order Details]" displayFolder="" count="0" memberValueDatatype="6" unbalanced="0"/>
    <cacheHierarchy uniqueName="[Order Details].[Productname]" caption="Productname" attribute="1" defaultMemberUniqueName="[Order Details].[Productname].[All]" allUniqueName="[Order Details].[Productname].[All]" dimensionUniqueName="[Order Details]" displayFolder="" count="0" memberValueDatatype="130" unbalanced="0"/>
    <cacheHierarchy uniqueName="[Order Details].[Customername]" caption="Customername" attribute="1" defaultMemberUniqueName="[Order Details].[Customername].[All]" allUniqueName="[Order Details].[Customername].[All]" dimensionUniqueName="[Order Details]" displayFolder="" count="0" memberValueDatatype="130" unbalanced="0"/>
    <cacheHierarchy uniqueName="[Order Details].[Country]" caption="Country" attribute="1" defaultMemberUniqueName="[Order Details].[Country].[All]" allUniqueName="[Order Details].[Country].[All]" dimensionUniqueName="[Order Details]" displayFolder="" count="0" memberValueDatatype="130" unbalanced="0"/>
    <cacheHierarchy uniqueName="[Order Details].[Cats]" caption="Cats" attribute="1" defaultMemberUniqueName="[Order Details].[Cats].[All]" allUniqueName="[Order Details].[Cats].[All]" dimensionUniqueName="[Order Details]" displayFolder="" count="0" memberValueDatatype="130" unbalanced="0"/>
    <cacheHierarchy uniqueName="[Order Details].[Continent]" caption="Continent" attribute="1" defaultMemberUniqueName="[Order Details].[Continent].[All]" allUniqueName="[Order Details].[Continent].[All]" dimensionUniqueName="[Order Details]" displayFolder="" count="0" memberValueDatatype="130" unbalanced="0"/>
    <cacheHierarchy uniqueName="[Orders].[OrderID]" caption="OrderID" attribute="1" defaultMemberUniqueName="[Orders].[OrderID].[All]" allUniqueName="[Orders].[OrderID].[All]" dimensionUniqueName="[Orders]" displayFolder="" count="0" memberValueDatatype="20" unbalanced="0"/>
    <cacheHierarchy uniqueName="[Orders].[CustomerID]" caption="CustomerID" attribute="1" defaultMemberUniqueName="[Orders].[CustomerID].[All]" allUniqueName="[Orders].[CustomerID].[All]" dimensionUniqueName="[Orders]" displayFolder="" count="0" memberValueDatatype="130" unbalanced="0"/>
    <cacheHierarchy uniqueName="[Orders].[EmployeeID]" caption="EmployeeID" attribute="1" defaultMemberUniqueName="[Orders].[EmployeeID].[All]" allUniqueName="[Orders].[EmployeeID].[All]" dimensionUniqueName="[Orders]" displayFolder="" count="0" memberValueDatatype="20" unbalanced="0"/>
    <cacheHierarchy uniqueName="[Orders].[OrderDate]" caption="OrderDate" attribute="1" time="1" defaultMemberUniqueName="[Orders].[OrderDate].[All]" allUniqueName="[Orders].[OrderDate].[All]" dimensionUniqueName="[Orders]" displayFolder="" count="0" memberValueDatatype="7" unbalanced="0"/>
    <cacheHierarchy uniqueName="[Orders].[RequiredDate]" caption="RequiredDate" attribute="1" time="1" defaultMemberUniqueName="[Orders].[RequiredDate].[All]" allUniqueName="[Orders].[RequiredDate].[All]" dimensionUniqueName="[Orders]" displayFolder="" count="0" memberValueDatatype="7" unbalanced="0"/>
    <cacheHierarchy uniqueName="[Orders].[ShippedDate]" caption="ShippedDate" attribute="1" time="1" defaultMemberUniqueName="[Orders].[ShippedDate].[All]" allUniqueName="[Orders].[ShippedDate].[All]" dimensionUniqueName="[Orders]" displayFolder="" count="0" memberValueDatatype="7" unbalanced="0"/>
    <cacheHierarchy uniqueName="[Orders].[ShipVia]" caption="ShipVia" attribute="1" defaultMemberUniqueName="[Orders].[ShipVia].[All]" allUniqueName="[Orders].[ShipVia].[All]" dimensionUniqueName="[Orders]" displayFolder="" count="0" memberValueDatatype="20" unbalanced="0"/>
    <cacheHierarchy uniqueName="[Orders].[Freight]" caption="Freight" attribute="1" defaultMemberUniqueName="[Orders].[Freight].[All]" allUniqueName="[Orders].[Freight].[All]" dimensionUniqueName="[Orders]" displayFolder="" count="0" memberValueDatatype="5" unbalanced="0"/>
    <cacheHierarchy uniqueName="[Orders].[ShipName]" caption="ShipName" attribute="1" defaultMemberUniqueName="[Orders].[ShipName].[All]" allUniqueName="[Orders].[ShipName].[All]" dimensionUniqueName="[Orders]" displayFolder="" count="0" memberValueDatatype="130" unbalanced="0"/>
    <cacheHierarchy uniqueName="[Orders].[ShipAddress]" caption="ShipAddress" attribute="1" defaultMemberUniqueName="[Orders].[ShipAddress].[All]" allUniqueName="[Orders].[ShipAddress].[All]" dimensionUniqueName="[Orders]" displayFolder="" count="0" memberValueDatatype="130" unbalanced="0"/>
    <cacheHierarchy uniqueName="[Orders].[ShipCity]" caption="ShipCity" attribute="1" defaultMemberUniqueName="[Orders].[ShipCity].[All]" allUniqueName="[Orders].[ShipCity].[All]" dimensionUniqueName="[Orders]" displayFolder="" count="0" memberValueDatatype="130" unbalanced="0"/>
    <cacheHierarchy uniqueName="[Orders].[ShipRegion]" caption="ShipRegion" attribute="1" defaultMemberUniqueName="[Orders].[ShipRegion].[All]" allUniqueName="[Orders].[ShipRegion].[All]" dimensionUniqueName="[Orders]" displayFolder="" count="0" memberValueDatatype="130" unbalanced="0"/>
    <cacheHierarchy uniqueName="[Orders].[ShipPostalCode]" caption="ShipPostalCode" attribute="1" defaultMemberUniqueName="[Orders].[ShipPostalCode].[All]" allUniqueName="[Orders].[ShipPostalCode].[All]" dimensionUniqueName="[Orders]" displayFolder="" count="0" memberValueDatatype="130" unbalanced="0"/>
    <cacheHierarchy uniqueName="[Orders].[ShipCountry]" caption="ShipCountry" attribute="1" defaultMemberUniqueName="[Orders].[ShipCountry].[All]" allUniqueName="[Orders].[ShipCountry].[All]" dimensionUniqueName="[Orders]" displayFolder="" count="0" memberValueDatatype="130" unbalanced="0"/>
    <cacheHierarchy uniqueName="[Orders].[SalesMonth]" caption="SalesMonth" attribute="1" defaultMemberUniqueName="[Orders].[SalesMonth].[All]" allUniqueName="[Orders].[SalesMonth].[All]" dimensionUniqueName="[Orders]" displayFolder="" count="2" memberValueDatatype="130" unbalanced="0"/>
    <cacheHierarchy uniqueName="[Orders].[SalesYear]" caption="SalesYear" attribute="1" defaultMemberUniqueName="[Orders].[SalesYear].[All]" allUniqueName="[Orders].[SalesYear].[All]" dimensionUniqueName="[Orders]" displayFolder="" count="2" memberValueDatatype="20" unbalanced="0"/>
    <cacheHierarchy uniqueName="[Orders].[Calculated Column 1]" caption="Calculated Column 1" attribute="1" defaultMemberUniqueName="[Orders].[Calculated Column 1].[All]" allUniqueName="[Orders].[Calculated Column 1].[All]" dimensionUniqueName="[Orders]" displayFolder="" count="0" memberValueDatatype="20" unbalanced="0"/>
    <cacheHierarchy uniqueName="[Orders].[Month Recalc]" caption="Month Recalc" attribute="1" defaultMemberUniqueName="[Orders].[Month Recalc].[All]" allUniqueName="[Orders].[Month Recalc].[All]" dimensionUniqueName="[Orders]" displayFolder="" count="0" memberValueDatatype="130" unbalanced="0"/>
    <cacheHierarchy uniqueName="[Products].[ProductID]" caption="ProductID" attribute="1" defaultMemberUniqueName="[Products].[ProductID].[All]" allUniqueName="[Products].[ProductID].[All]" dimensionUniqueName="[Products]" displayFolder="" count="0" memberValueDatatype="2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upplierID]" caption="SupplierID" attribute="1" defaultMemberUniqueName="[Products].[SupplierID].[All]" allUniqueName="[Products].[SupplierID].[All]" dimensionUniqueName="[Products]" displayFolder="" count="0" memberValueDatatype="20" unbalanced="0"/>
    <cacheHierarchy uniqueName="[Products].[CategoryID]" caption="CategoryID" attribute="1" defaultMemberUniqueName="[Products].[CategoryID].[All]" allUniqueName="[Products].[CategoryID].[All]" dimensionUniqueName="[Products]" displayFolder="" count="0" memberValueDatatype="20" unbalanced="0"/>
    <cacheHierarchy uniqueName="[Products].[QuantityPerUnit]" caption="QuantityPerUnit" attribute="1" defaultMemberUniqueName="[Products].[QuantityPerUnit].[All]" allUniqueName="[Products].[QuantityPerUnit].[All]" dimensionUniqueName="[Products]" displayFolder="" count="0" memberValueDatatype="130" unbalanced="0"/>
    <cacheHierarchy uniqueName="[Products].[UnitPrice]" caption="UnitPrice" attribute="1" defaultMemberUniqueName="[Products].[UnitPrice].[All]" allUniqueName="[Products].[UnitPrice].[All]" dimensionUniqueName="[Products]" displayFolder="" count="0" memberValueDatatype="5" unbalanced="0"/>
    <cacheHierarchy uniqueName="[Products].[UnitsInStock]" caption="UnitsInStock" attribute="1" defaultMemberUniqueName="[Products].[UnitsInStock].[All]" allUniqueName="[Products].[UnitsInStock].[All]" dimensionUniqueName="[Products]" displayFolder="" count="0" memberValueDatatype="20" unbalanced="0"/>
    <cacheHierarchy uniqueName="[Products].[UnitsOnOrder]" caption="UnitsOnOrder" attribute="1" defaultMemberUniqueName="[Products].[UnitsOnOrder].[All]" allUniqueName="[Products].[UnitsOnOrder].[All]" dimensionUniqueName="[Products]" displayFolder="" count="0" memberValueDatatype="20" unbalanced="0"/>
    <cacheHierarchy uniqueName="[Products].[ReorderLevel]" caption="ReorderLevel" attribute="1" defaultMemberUniqueName="[Products].[ReorderLevel].[All]" allUniqueName="[Products].[ReorderLevel].[All]" dimensionUniqueName="[Products]" displayFolder="" count="0" memberValueDatatype="20" unbalanced="0"/>
    <cacheHierarchy uniqueName="[Products].[Discontinued]" caption="Discontinued" attribute="1" defaultMemberUniqueName="[Products].[Discontinued].[All]" allUniqueName="[Products].[Discontinued].[All]" dimensionUniqueName="[Products]" displayFolder="" count="0" memberValueDatatype="11" unbalanced="0"/>
    <cacheHierarchy uniqueName="[Products].[NrOrders]" caption="NrOrders" attribute="1" defaultMemberUniqueName="[Products].[NrOrders].[All]" allUniqueName="[Products].[NrOrders].[All]" dimensionUniqueName="[Products]" displayFolder="" count="0" memberValueDatatype="20" unbalanced="0"/>
    <cacheHierarchy uniqueName="[Products].[NrOrdersToGlobal]" caption="NrOrdersToGlobal" attribute="1" defaultMemberUniqueName="[Products].[NrOrdersToGlobal].[All]" allUniqueName="[Products].[NrOrdersToGlobal].[All]" dimensionUniqueName="[Products]" displayFolder="" count="0" memberValueDatatype="5" unbalanced="0"/>
    <cacheHierarchy uniqueName="[Products].[Alt NrOrders]" caption="Alt NrOrders" attribute="1" defaultMemberUniqueName="[Products].[Alt NrOrders].[All]" allUniqueName="[Products].[Alt NrOrders].[All]" dimensionUniqueName="[Products]" displayFolder="" count="0" memberValueDatatype="20" unbalanced="0"/>
    <cacheHierarchy uniqueName="[Shippers].[ShipperID]" caption="ShipperID" attribute="1" defaultMemberUniqueName="[Shippers].[ShipperID].[All]" allUniqueName="[Shippers].[ShipperID].[All]" dimensionUniqueName="[Shippers]" displayFolder="" count="0" memberValueDatatype="20" unbalanced="0"/>
    <cacheHierarchy uniqueName="[Shippers].[CompanyName]" caption="CompanyName" attribute="1" defaultMemberUniqueName="[Shippers].[CompanyName].[All]" allUniqueName="[Shippers].[CompanyName].[All]" dimensionUniqueName="[Shippers]" displayFolder="" count="0" memberValueDatatype="130" unbalanced="0"/>
    <cacheHierarchy uniqueName="[Shippers].[Phone]" caption="Phone" attribute="1" defaultMemberUniqueName="[Shippers].[Phone].[All]" allUniqueName="[Shippers].[Phone].[All]" dimensionUniqueName="[Shippers]" displayFolder="" count="0" memberValueDatatype="130" unbalanced="0"/>
    <cacheHierarchy uniqueName="[Suppliers].[SupplierID]" caption="SupplierID" attribute="1" defaultMemberUniqueName="[Suppliers].[SupplierID].[All]" allUniqueName="[Suppliers].[SupplierID].[All]" dimensionUniqueName="[Suppliers]" displayFolder="" count="0" memberValueDatatype="20" unbalanced="0"/>
    <cacheHierarchy uniqueName="[Suppliers].[CompanyName]" caption="CompanyName" attribute="1" defaultMemberUniqueName="[Suppliers].[CompanyName].[All]" allUniqueName="[Suppliers].[CompanyName].[All]" dimensionUniqueName="[Suppliers]" displayFolder="" count="0" memberValueDatatype="130" unbalanced="0"/>
    <cacheHierarchy uniqueName="[Suppliers].[ContactName]" caption="ContactName" attribute="1" defaultMemberUniqueName="[Suppliers].[ContactName].[All]" allUniqueName="[Suppliers].[ContactName].[All]" dimensionUniqueName="[Suppliers]" displayFolder="" count="0" memberValueDatatype="130" unbalanced="0"/>
    <cacheHierarchy uniqueName="[Suppliers].[ContactTitle]" caption="ContactTitle" attribute="1" defaultMemberUniqueName="[Suppliers].[ContactTitle].[All]" allUniqueName="[Suppliers].[ContactTitle].[All]" dimensionUniqueName="[Suppliers]" displayFolder="" count="0" memberValueDatatype="130" unbalanced="0"/>
    <cacheHierarchy uniqueName="[Suppliers].[Address]" caption="Address" attribute="1" defaultMemberUniqueName="[Suppliers].[Address].[All]" allUniqueName="[Suppliers].[Address].[All]" dimensionUniqueName="[Suppliers]" displayFolder="" count="0" memberValueDatatype="130" unbalanced="0"/>
    <cacheHierarchy uniqueName="[Suppliers].[City]" caption="City" attribute="1" defaultMemberUniqueName="[Suppliers].[City].[All]" allUniqueName="[Suppliers].[City].[All]" dimensionUniqueName="[Suppliers]" displayFolder="" count="0" memberValueDatatype="130" unbalanced="0"/>
    <cacheHierarchy uniqueName="[Suppliers].[Region]" caption="Region" attribute="1" defaultMemberUniqueName="[Suppliers].[Region].[All]" allUniqueName="[Suppliers].[Region].[All]" dimensionUniqueName="[Suppliers]" displayFolder="" count="0" memberValueDatatype="130" unbalanced="0"/>
    <cacheHierarchy uniqueName="[Suppliers].[PostalCode]" caption="PostalCode" attribute="1" defaultMemberUniqueName="[Suppliers].[PostalCode].[All]" allUniqueName="[Suppliers].[PostalCode].[All]" dimensionUniqueName="[Suppliers]" displayFolder="" count="0" memberValueDatatype="130" unbalanced="0"/>
    <cacheHierarchy uniqueName="[Suppliers].[Country]" caption="Country" attribute="1" defaultMemberUniqueName="[Suppliers].[Country].[All]" allUniqueName="[Suppliers].[Country].[All]" dimensionUniqueName="[Suppliers]" displayFolder="" count="0" memberValueDatatype="130" unbalanced="0"/>
    <cacheHierarchy uniqueName="[Suppliers].[Phone]" caption="Phone" attribute="1" defaultMemberUniqueName="[Suppliers].[Phone].[All]" allUniqueName="[Suppliers].[Phone].[All]" dimensionUniqueName="[Suppliers]" displayFolder="" count="0" memberValueDatatype="130" unbalanced="0"/>
    <cacheHierarchy uniqueName="[Suppliers].[Fax]" caption="Fax" attribute="1" defaultMemberUniqueName="[Suppliers].[Fax].[All]" allUniqueName="[Suppliers].[Fax].[All]" dimensionUniqueName="[Suppliers]" displayFolder="" count="0" memberValueDatatype="130" unbalanced="0"/>
    <cacheHierarchy uniqueName="[Suppliers].[HomePage]" caption="HomePage" attribute="1" defaultMemberUniqueName="[Suppliers].[HomePage].[All]" allUniqueName="[Suppliers].[HomePage].[All]" dimensionUniqueName="[Suppliers]" displayFolder="" count="0" memberValueDatatype="130" unbalanced="0"/>
    <cacheHierarchy uniqueName="[tblObjectives].[Countries]" caption="Countries" attribute="1" defaultMemberUniqueName="[tblObjectives].[Countries].[All]" allUniqueName="[tblObjectives].[Countries].[All]" dimensionUniqueName="[tblObjectives]" displayFolder="" count="0" memberValueDatatype="130" unbalanced="0"/>
    <cacheHierarchy uniqueName="[tblObjectives].[Forecasts 2019]" caption="Forecasts 2019" attribute="1" defaultMemberUniqueName="[tblObjectives].[Forecasts 2019].[All]" allUniqueName="[tblObjectives].[Forecasts 2019].[All]" dimensionUniqueName="[tblObjectives]" displayFolder="" count="0" memberValueDatatype="20" unbalanced="0"/>
    <cacheHierarchy uniqueName="[tblObjectives].[Continent]" caption="Continent" attribute="1" defaultMemberUniqueName="[tblObjectives].[Continent].[All]" allUniqueName="[tblObjectives].[Continent].[All]" dimensionUniqueName="[tblObjectives]" displayFolder="" count="0" memberValueDatatype="130" unbalanced="0"/>
    <cacheHierarchy uniqueName="[Measures].[Sum of Forecasts 2019]" caption="S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Average of Forecasts 2019]" caption="Average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Maximum of Forecasts 2019]" caption="Maximum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Distinct Count of Forecasts 2019]" caption="Distinct Count of Forecasts 2019" measure="1" displayFolder="" measureGroup="tblObjectives" count="0">
      <extLst>
        <ext xmlns:x15="http://schemas.microsoft.com/office/spreadsheetml/2010/11/main" uri="{B97F6D7D-B522-45F9-BDA1-12C45D357490}">
          <x15:cacheHierarchy aggregatedColumn="110"/>
        </ext>
      </extLst>
    </cacheHierarchy>
    <cacheHierarchy uniqueName="[Measures].[Count of Customername]" caption="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Count of CompanyName]" caption="Count of CompanyName" measure="1" displayFolder="" measureGroup="Customers" count="0">
      <extLst>
        <ext xmlns:x15="http://schemas.microsoft.com/office/spreadsheetml/2010/11/main" uri="{B97F6D7D-B522-45F9-BDA1-12C45D357490}">
          <x15:cacheHierarchy aggregatedColumn="24"/>
        </ext>
      </extLst>
    </cacheHierarchy>
    <cacheHierarchy uniqueName="[Measures].[Distinct Count of CompanyName]" caption="Distinct Count of CompanyName" measure="1" displayFolder="" measureGroup="Customers" count="0">
      <extLst>
        <ext xmlns:x15="http://schemas.microsoft.com/office/spreadsheetml/2010/11/main" uri="{B97F6D7D-B522-45F9-BDA1-12C45D357490}">
          <x15:cacheHierarchy aggregatedColumn="24"/>
        </ext>
      </extLst>
    </cacheHierarchy>
    <cacheHierarchy uniqueName="[Measures].[Sum of subtotal]" caption="Sum of subtotal" measure="1" displayFolder="" measureGroup="Order Details" count="0">
      <extLst>
        <ext xmlns:x15="http://schemas.microsoft.com/office/spreadsheetml/2010/11/main" uri="{B97F6D7D-B522-45F9-BDA1-12C45D357490}">
          <x15:cacheHierarchy aggregatedColumn="57"/>
        </ext>
      </extLst>
    </cacheHierarchy>
    <cacheHierarchy uniqueName="[Measures].[Sum of NrOrders]" caption="Sum of NrOrders" measure="1" displayFolder="" measureGroup="Products" count="0">
      <extLst>
        <ext xmlns:x15="http://schemas.microsoft.com/office/spreadsheetml/2010/11/main" uri="{B97F6D7D-B522-45F9-BDA1-12C45D357490}">
          <x15:cacheHierarchy aggregatedColumn="91"/>
        </ext>
      </extLst>
    </cacheHierarchy>
    <cacheHierarchy uniqueName="[Measures].[Count of Productname]" caption="Count of Productname" measure="1" displayFolder="" measureGroup="Order Details" count="0">
      <extLst>
        <ext xmlns:x15="http://schemas.microsoft.com/office/spreadsheetml/2010/11/main" uri="{B97F6D7D-B522-45F9-BDA1-12C45D357490}">
          <x15:cacheHierarchy aggregatedColumn="58"/>
        </ext>
      </extLst>
    </cacheHierarchy>
    <cacheHierarchy uniqueName="[Measures].[Distinct Count of Customername]" caption="Distinct Count of Customername" measure="1" displayFolder="" measureGroup="Order Details" count="0">
      <extLst>
        <ext xmlns:x15="http://schemas.microsoft.com/office/spreadsheetml/2010/11/main" uri="{B97F6D7D-B522-45F9-BDA1-12C45D357490}">
          <x15:cacheHierarchy aggregatedColumn="59"/>
        </ext>
      </extLst>
    </cacheHierarchy>
    <cacheHierarchy uniqueName="[Measures].[Sum of OrderID]" caption="Sum of OrderID" measure="1" displayFolder="" measureGroup="Order Details" count="0">
      <extLst>
        <ext xmlns:x15="http://schemas.microsoft.com/office/spreadsheetml/2010/11/main" uri="{B97F6D7D-B522-45F9-BDA1-12C45D357490}">
          <x15:cacheHierarchy aggregatedColumn="52"/>
        </ext>
      </extLst>
    </cacheHierarchy>
    <cacheHierarchy uniqueName="[Measures].[Count of OrderID]" caption="Count of OrderID" measure="1" displayFolder="" measureGroup="Order Details" count="0">
      <extLst>
        <ext xmlns:x15="http://schemas.microsoft.com/office/spreadsheetml/2010/11/main" uri="{B97F6D7D-B522-45F9-BDA1-12C45D357490}">
          <x15:cacheHierarchy aggregatedColumn="52"/>
        </ext>
      </extLst>
    </cacheHierarchy>
    <cacheHierarchy uniqueName="[Measures].[TotalOutsideUSA]" caption="TotalOutsideUSA" measure="1" displayFolder="" measureGroup="Order Details" count="0"/>
    <cacheHierarchy uniqueName="[Measures].[Grandtotal]" caption="Grandtotal" measure="1" displayFolder="" measureGroup="Order Details" count="0"/>
    <cacheHierarchy uniqueName="[Measures].[TotalUSA]" caption="TotalUSA" measure="1" displayFolder="" measureGroup="Order Details" count="0"/>
    <cacheHierarchy uniqueName="[Measures].[TotalBeveragesUSA]" caption="TotalBeveragesUSA" measure="1" displayFolder="" measureGroup="Order Details" count="0"/>
    <cacheHierarchy uniqueName="[Measures].[TotalUSA-UK]" caption="TotalUSA-UK" measure="1" displayFolder="" measureGroup="Order Details" count="0"/>
    <cacheHierarchy uniqueName="[Measures].[ForecastsGrandTotal]" caption="ForecastsGrandTotal" measure="1" displayFolder="" measureGroup="tblObjectives" count="0"/>
    <cacheHierarchy uniqueName="[Measures].[ForecastsGrandTotalAbs]" caption="ForecastsGrandTotalAbs" measure="1" displayFolder="" measureGroup="tblObjectives" count="0"/>
    <cacheHierarchy uniqueName="[Measures].[DistinctClients]" caption="DistinctClients" measure="1" displayFolder="" measureGroup="Order Details" count="0"/>
    <cacheHierarchy uniqueName="[Measures].[DiscountAmount]" caption="DiscountAmount" measure="1" displayFolder="" measureGroup="Order Details" count="0"/>
    <cacheHierarchy uniqueName="[Measures].[PercDiscountOfGlobalTotal]" caption="PercDiscountOfGlobalTotal" measure="1" displayFolder="" measureGroup="Order Details" count="0"/>
    <cacheHierarchy uniqueName="[Measures].[DiscountAmountYTD]" caption="DiscountAmountYTD" measure="1" displayFolder="" measureGroup="Order Details" count="0"/>
    <cacheHierarchy uniqueName="[Measures].[DiscountAmountYTDPerc]" caption="DiscountAmountYTDPerc" measure="1" displayFolder="" measureGroup="Order Details" count="0"/>
    <cacheHierarchy uniqueName="[Measures].[GTlastyear]" caption="GTlastyear" measure="1" displayFolder="" measureGroup="Order Details" count="0"/>
    <cacheHierarchy uniqueName="[Measures].[GTpreviousQ]" caption="GTpreviousQ" measure="1" displayFolder="" measureGroup="Order Details" count="0"/>
    <cacheHierarchy uniqueName="[Measures].[MonthTDsales]" caption="MonthTDsales" measure="1" displayFolder="" measureGroup="Order Details" count="0"/>
    <cacheHierarchy uniqueName="[Measures].[NrProdOrders]" caption="NrProdOrders" measure="1" displayFolder="" measureGroup="Order Details" count="0"/>
    <cacheHierarchy uniqueName="[Measures].[RunningTotal]" caption="RunningTotal" measure="1" displayFolder="" measureGroup="Order Details" count="0"/>
    <cacheHierarchy uniqueName="[Measures].[RunningTotal-30d]" caption="RunningTotal-30d" measure="1" displayFolder="" measureGroup="Order Details" count="0"/>
    <cacheHierarchy uniqueName="[Measures].[SalesUntil]" caption="SalesUntil" measure="1" displayFolder="" measureGroup="MeasuresTable" count="0"/>
    <cacheHierarchy uniqueName="[Measures].[Result]" caption="Result" measure="1" displayFolder="" measureGroup="Orders" count="0"/>
    <cacheHierarchy uniqueName="[Measures].[__XL_Count Orders]" caption="__XL_Count Orders" measure="1" displayFolder="" measureGroup="Orders" count="0" hidden="1"/>
    <cacheHierarchy uniqueName="[Measures].[__XL_Count Products]" caption="__XL_Count Products" measure="1" displayFolder="" measureGroup="Products" count="0" hidden="1"/>
    <cacheHierarchy uniqueName="[Measures].[__XL_Count Order Details]" caption="__XL_Count Order Details" measure="1" displayFolder="" measureGroup="Order Details" count="0" hidden="1"/>
    <cacheHierarchy uniqueName="[Measures].[__XL_Count Customers]" caption="__XL_Count Customers" measure="1" displayFolder="" measureGroup="Customers" count="0" hidden="1"/>
    <cacheHierarchy uniqueName="[Measures].[__XL_Count Categories]" caption="__XL_Count Categories" measure="1" displayFolder="" measureGroup="Categories" count="0" hidden="1"/>
    <cacheHierarchy uniqueName="[Measures].[__XL_Count Employees]" caption="__XL_Count Employees" measure="1" displayFolder="" measureGroup="Employees" count="0" hidden="1"/>
    <cacheHierarchy uniqueName="[Measures].[__XL_Count Suppliers]" caption="__XL_Count Suppliers" measure="1" displayFolder="" measureGroup="Suppliers" count="0" hidden="1"/>
    <cacheHierarchy uniqueName="[Measures].[__XL_Count Calendar]" caption="__XL_Count Calendar" measure="1" displayFolder="" measureGroup="Calendar" count="0" hidden="1"/>
    <cacheHierarchy uniqueName="[Measures].[__XL_Count tblObjectives]" caption="__XL_Count tblObjectives" measure="1" displayFolder="" measureGroup="tblObjectives" count="0" hidden="1"/>
    <cacheHierarchy uniqueName="[Measures].[__XL_Count Shippers]" caption="__XL_Count Shippers" measure="1" displayFolder="" measureGroup="Shippers" count="0" hidden="1"/>
    <cacheHierarchy uniqueName="[Measures].[__XL_Count MeasuresTable]" caption="__XL_Count MeasuresTable" measure="1" displayFolder="" measureGroup="MeasuresTable" count="0" hidden="1"/>
    <cacheHierarchy uniqueName="[Measures].[__XL_Count Calendar1]" caption="__XL_Count Calendar1" measure="1" displayFolder="" measureGroup="Calendar Disconnected" count="0" hidden="1"/>
    <cacheHierarchy uniqueName="[Measures].[__No measures defined]" caption="__No measures defined" measure="1" displayFolder="" count="0" hidden="1"/>
    <cacheHierarchy uniqueName="[Measures].[_Result Goal]" caption="_Result Goal" measure="1" displayFolder="" measureGroup="Orders" count="0" hidden="1"/>
    <cacheHierarchy uniqueName="[Measures].[_Result Status]" caption="_Result Status" measure="1" displayFolder="" measureGroup="Orders" count="0" hidden="1"/>
    <cacheHierarchy uniqueName="[My Portfolio]" caption="My Portfolio" set="1" displayFolder="" count="0" unbalanced="0" unbalancedGroup="0">
      <extLst>
        <ext xmlns:x14="http://schemas.microsoft.com/office/spreadsheetml/2009/9/main" uri="{8CF416AD-EC4C-4aba-99F5-12A058AE0983}">
          <x14:cacheHierarchy flattenHierarchies="0" hierarchizeDistinct="0"/>
        </ext>
      </extLst>
    </cacheHierarchy>
    <cacheHierarchy uniqueName="[Compare Last Y]" caption="Compare Last Y" set="1" displayFolder="" count="0" unbalanced="0" unbalancedGroup="0">
      <extLst>
        <ext xmlns:x14="http://schemas.microsoft.com/office/spreadsheetml/2009/9/main" uri="{8CF416AD-EC4C-4aba-99F5-12A058AE0983}">
          <x14:cacheHierarchy flattenHierarchies="0" hierarchizeDistinct="0"/>
        </ext>
      </extLst>
    </cacheHierarchy>
  </cacheHierarchies>
  <kpis count="1">
    <kpi uniqueName="Result" caption="Result" displayFolder="" measureGroup="Orders" parent="" value="[Measures].[Result]" goal="[Measures].[_Result Goal]" status="[Measures].[_Result Status]" trend="" weight=""/>
  </kpis>
  <calculatedMembers count="2">
    <calculatedMember name="[My Portfolio]" mdx="{([Products].[ProductName].&amp;[Aniseed Syrup]),([Products].[ProductName].&amp;[Camembert Pierrot]),([Products].[ProductName].&amp;[Chai]),([Products].[ProductName].&amp;[Chang]),([Products].[ProductName].&amp;[Chocolade]),([Products].[ProductName].&amp;[Côte de Blaye]),([Products].[ProductName].&amp;[Geitost]),([Products].[ProductName].&amp;[Genen Shouyu]),([Products].[ProductName].&amp;[Grandma's Boysenberry Spread]),([Products].[ProductName].&amp;[Gustaf's Knäckebröd]),([Products].[ProductName].&amp;[Ipoh Coffee]),([Products].[ProductName].&amp;[Longlife Tofu]),([Products].[ProductName].&amp;[Manjimup Dried Apples]),([Products].[ProductName].&amp;[Mascarpone Fabioli]),([Products].[ProductName].&amp;[Mozzarella di Giovanni]),([Products].[ProductName].&amp;[Queso Cabrales]),([Products].[ProductName].&amp;[Queso Manchego La Pastora]),([Products].[ProductName].&amp;[Raclette Courdavault]),([Products].[ProductName].&amp;[Ravioli Angelo]),([Products].[ProductName].&amp;[Rhönbräu Klosterbier]),([Products].[ProductName].&amp;[Schoggi Schokolade]),([Products].[ProductName].&amp;[Scottish Longbreads]),([Products].[ProductName].&amp;[Sirop d'érable]),([Products].[ProductName].&amp;[Steeleye Stout]),([Products].[ProductName].&amp;[Tarte au sucre]),([Products].[ProductName].&amp;[Teatime Chocolate Biscuits]),([Products].[ProductName].&amp;[Tofu]),([Products].[ProductName].&amp;[Vegie-spread]),([Products].[ProductName].&amp;[Zaanse koeken]),([Products].[ProductName].[All])}" set="1">
      <extLst>
        <ext xmlns:x14="http://schemas.microsoft.com/office/spreadsheetml/2009/9/main" uri="{0C70D0D5-359C-4a49-802D-23BBF952B5CE}">
          <x14:calculatedMember flattenHierarchies="0" hierarchizeDistinct="0">
            <x14:tupleSet rowCount="30">
              <x14:headers>
                <x14:header uniqueName="[Products].[ProductName].[ProductName]" hierarchyName="[Products].[ProductName]"/>
              </x14:headers>
              <x14:rows>
                <x14:row>
                  <x14:rowItem u="[Products].[ProductName].&amp;[Aniseed Syrup]" d="Aniseed Syrup"/>
                </x14:row>
                <x14:row>
                  <x14:rowItem u="[Products].[ProductName].&amp;[Camembert Pierrot]" d="Camembert Pierrot"/>
                </x14:row>
                <x14:row>
                  <x14:rowItem u="[Products].[ProductName].&amp;[Chai]" d="Chai"/>
                </x14:row>
                <x14:row>
                  <x14:rowItem u="[Products].[ProductName].&amp;[Chang]" d="Chang"/>
                </x14:row>
                <x14:row>
                  <x14:rowItem u="[Products].[ProductName].&amp;[Chocolade]" d="Chocolade"/>
                </x14:row>
                <x14:row>
                  <x14:rowItem u="[Products].[ProductName].&amp;[Côte de Blaye]" d="Côte de Blaye"/>
                </x14:row>
                <x14:row>
                  <x14:rowItem u="[Products].[ProductName].&amp;[Geitost]" d="Geitost"/>
                </x14:row>
                <x14:row>
                  <x14:rowItem u="[Products].[ProductName].&amp;[Genen Shouyu]" d="Genen Shouyu"/>
                </x14:row>
                <x14:row>
                  <x14:rowItem u="[Products].[ProductName].&amp;[Grandma's Boysenberry Spread]" d="Grandma's Boysenberry Spread"/>
                </x14:row>
                <x14:row>
                  <x14:rowItem u="[Products].[ProductName].&amp;[Gustaf's Knäckebröd]" d="Gustaf's Knäckebröd"/>
                </x14:row>
                <x14:row>
                  <x14:rowItem u="[Products].[ProductName].&amp;[Ipoh Coffee]" d="Ipoh Coffee"/>
                </x14:row>
                <x14:row>
                  <x14:rowItem u="[Products].[ProductName].&amp;[Longlife Tofu]" d="Longlife Tofu"/>
                </x14:row>
                <x14:row>
                  <x14:rowItem u="[Products].[ProductName].&amp;[Manjimup Dried Apples]" d="Manjimup Dried Apples"/>
                </x14:row>
                <x14:row>
                  <x14:rowItem u="[Products].[ProductName].&amp;[Mascarpone Fabioli]" d="Mascarpone Fabioli"/>
                </x14:row>
                <x14:row>
                  <x14:rowItem u="[Products].[ProductName].&amp;[Mozzarella di Giovanni]" d="Mozzarella di Giovanni"/>
                </x14:row>
                <x14:row>
                  <x14:rowItem u="[Products].[ProductName].&amp;[Queso Cabrales]" d="Queso Cabrales"/>
                </x14:row>
                <x14:row>
                  <x14:rowItem u="[Products].[ProductName].&amp;[Queso Manchego La Pastora]" d="Queso Manchego La Pastora"/>
                </x14:row>
                <x14:row>
                  <x14:rowItem u="[Products].[ProductName].&amp;[Raclette Courdavault]" d="Raclette Courdavault"/>
                </x14:row>
                <x14:row>
                  <x14:rowItem u="[Products].[ProductName].&amp;[Ravioli Angelo]" d="Ravioli Angelo"/>
                </x14:row>
                <x14:row>
                  <x14:rowItem u="[Products].[ProductName].&amp;[Rhönbräu Klosterbier]" d="Rhönbräu Klosterbier"/>
                </x14:row>
                <x14:row>
                  <x14:rowItem u="[Products].[ProductName].&amp;[Schoggi Schokolade]" d="Schoggi Schokolade"/>
                </x14:row>
                <x14:row>
                  <x14:rowItem u="[Products].[ProductName].&amp;[Scottish Longbreads]" d="Scottish Longbreads"/>
                </x14:row>
                <x14:row>
                  <x14:rowItem u="[Products].[ProductName].&amp;[Sirop d'érable]" d="Sirop d'érable"/>
                </x14:row>
                <x14:row>
                  <x14:rowItem u="[Products].[ProductName].&amp;[Steeleye Stout]" d="Steeleye Stout"/>
                </x14:row>
                <x14:row>
                  <x14:rowItem u="[Products].[ProductName].&amp;[Tarte au sucre]" d="Tarte au sucre"/>
                </x14:row>
                <x14:row>
                  <x14:rowItem u="[Products].[ProductName].&amp;[Teatime Chocolate Biscuits]" d="Teatime Chocolate Biscuits"/>
                </x14:row>
                <x14:row>
                  <x14:rowItem u="[Products].[ProductName].&amp;[Tofu]" d="Tofu"/>
                </x14:row>
                <x14:row>
                  <x14:rowItem u="[Products].[ProductName].&amp;[Vegie-spread]" d="Vegie-spread"/>
                </x14:row>
                <x14:row>
                  <x14:rowItem u="[Products].[ProductName].&amp;[Zaanse koeken]" d="Zaanse koeken"/>
                </x14:row>
                <x14:row>
                  <x14:rowItem/>
                </x14:row>
              </x14:rows>
            </x14:tupleSet>
          </x14:calculatedMember>
        </ext>
      </extLst>
    </calculatedMember>
    <calculatedMember name="[Compare Last Y]" mdx="{([Calendar].[Quarter].&amp;[Q1],[Measures].[Grandtotal]),([Calendar].[Quarter].&amp;[Q2],[Measures].[Grandtotal]),([Calendar].[Quarter].&amp;[Q3],[Measures].[Grandtotal]),([Calendar].[Quarter].&amp;[Q3],[Measures].[GTlastyear]),([Calendar].[Quarter].&amp;[Q4],[Measures].[Grandtotal]),([Calendar].[Quarter].&amp;[Q4],[Measures].[GTlastyear])}" set="1">
      <extLst>
        <ext xmlns:x14="http://schemas.microsoft.com/office/spreadsheetml/2009/9/main" uri="{0C70D0D5-359C-4a49-802D-23BBF952B5CE}">
          <x14:calculatedMember flattenHierarchies="0" hierarchizeDistinct="0">
            <x14:tupleSet rowCount="6" columnCount="2">
              <x14:headers>
                <x14:header uniqueName="[Calendar].[Quarter].[Quarter]" hierarchyName="[Calendar].[Quarter]"/>
                <x14:header/>
              </x14:headers>
              <x14:rows>
                <x14:row>
                  <x14:rowItem u="[Calendar].[Quarter].&amp;[Q1]" d="Q1"/>
                  <x14:rowItem u="[Measures].[Grandtotal]" d="Turnover"/>
                </x14:row>
                <x14:row>
                  <x14:rowItem u="[Calendar].[Quarter].&amp;[Q2]" d="Q2"/>
                  <x14:rowItem u="[Measures].[Grandtotal]" d="Turnover"/>
                </x14:row>
                <x14:row>
                  <x14:rowItem u="[Calendar].[Quarter].&amp;[Q3]" d="Q3"/>
                  <x14:rowItem u="[Measures].[Grandtotal]" d="Turnover"/>
                </x14:row>
                <x14:row>
                  <x14:rowItem u="[Calendar].[Quarter].&amp;[Q3]" d="Q3"/>
                  <x14:rowItem u="[Measures].[GTlastyear]" d="GTlastyear"/>
                </x14:row>
                <x14:row>
                  <x14:rowItem u="[Calendar].[Quarter].&amp;[Q4]" d="Q4"/>
                  <x14:rowItem u="[Measures].[Grandtotal]" d="Turnover"/>
                </x14:row>
                <x14:row>
                  <x14:rowItem u="[Calendar].[Quarter].&amp;[Q4]" d="Q4"/>
                  <x14:rowItem u="[Measures].[GTlastyear]" d="GTlastyear"/>
                </x14:row>
              </x14:rows>
            </x14:tupleSet>
          </x14:calculatedMember>
        </ext>
      </extLst>
    </calculatedMember>
  </calculatedMembers>
  <extLst>
    <ext xmlns:x14="http://schemas.microsoft.com/office/spreadsheetml/2009/9/main" uri="{725AE2AE-9491-48be-B2B4-4EB974FC3084}">
      <x14:pivotCacheDefinition slicerData="1" pivotCacheId="1950442602"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0.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2.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3.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5.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4.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1E9C84E2-79A5-4542-9830-E3B8D3090DD4}" name="PivotTable2" cacheId="859" applyNumberFormats="0" applyBorderFormats="0" applyFontFormats="0" applyPatternFormats="0" applyAlignmentFormats="0" applyWidthHeightFormats="1" dataCaption="Values" tag="4f939874-90ad-4cef-83dd-a0994be5c845" updatedVersion="8" minRefreshableVersion="3" visualTotals="0" subtotalHiddenItems="1" itemPrintTitles="1" createdVersion="5" indent="0" compact="0" compactData="0">
  <location ref="A3:H26" firstHeaderRow="1" firstDataRow="2" firstDataCol="1"/>
  <pivotFields count="6">
    <pivotField dataField="1" compact="0" outline="0" subtotalTop="0" showAll="0"/>
    <pivotField axis="axisRow" compact="0" allDrilled="1" outline="0" subtotalTop="0" showAll="0" dataSourceSort="1" defaultAttributeDrillState="1">
      <items count="22">
        <item x="0"/>
        <item x="1"/>
        <item x="2"/>
        <item x="3"/>
        <item x="4"/>
        <item x="5"/>
        <item x="6"/>
        <item x="7"/>
        <item x="8"/>
        <item x="9"/>
        <item x="10"/>
        <item x="11"/>
        <item x="12"/>
        <item x="13"/>
        <item x="14"/>
        <item x="15"/>
        <item x="16"/>
        <item x="17"/>
        <item x="18"/>
        <item x="19"/>
        <item x="20"/>
        <item t="default"/>
      </items>
    </pivotField>
    <pivotField axis="axisCol" compact="0" allDrilled="1" outline="0" subtotalTop="0" showAll="0" sortType="ascending" defaultAttributeDrillState="1">
      <items count="7">
        <item x="2"/>
        <item x="1"/>
        <item x="4"/>
        <item x="0"/>
        <item x="5"/>
        <item x="3"/>
        <item t="default"/>
      </items>
    </pivotField>
    <pivotField compact="0" allDrilled="1" outline="0" subtotalTop="0" showAll="0" dataSourceSort="1"/>
    <pivotField compact="0" outline="0" subtotalTop="0" showAll="0" dataSourceSort="1"/>
    <pivotField compact="0" outline="0" subtotalTop="0" showAll="0" dataSourceSort="1"/>
  </pivotFields>
  <rowFields count="1">
    <field x="1"/>
  </rowFields>
  <rowItems count="22">
    <i>
      <x/>
    </i>
    <i>
      <x v="1"/>
    </i>
    <i>
      <x v="2"/>
    </i>
    <i>
      <x v="3"/>
    </i>
    <i>
      <x v="4"/>
    </i>
    <i>
      <x v="5"/>
    </i>
    <i>
      <x v="6"/>
    </i>
    <i>
      <x v="7"/>
    </i>
    <i>
      <x v="8"/>
    </i>
    <i>
      <x v="9"/>
    </i>
    <i>
      <x v="10"/>
    </i>
    <i>
      <x v="11"/>
    </i>
    <i>
      <x v="12"/>
    </i>
    <i>
      <x v="13"/>
    </i>
    <i>
      <x v="14"/>
    </i>
    <i>
      <x v="15"/>
    </i>
    <i>
      <x v="16"/>
    </i>
    <i>
      <x v="17"/>
    </i>
    <i>
      <x v="18"/>
    </i>
    <i>
      <x v="19"/>
    </i>
    <i>
      <x v="20"/>
    </i>
    <i t="grand">
      <x/>
    </i>
  </rowItems>
  <colFields count="1">
    <field x="2"/>
  </colFields>
  <colItems count="7">
    <i>
      <x/>
    </i>
    <i>
      <x v="1"/>
    </i>
    <i>
      <x v="2"/>
    </i>
    <i>
      <x v="3"/>
    </i>
    <i>
      <x v="4"/>
    </i>
    <i>
      <x v="5"/>
    </i>
    <i t="grand">
      <x/>
    </i>
  </colItems>
  <dataFields count="1">
    <dataField fld="0" subtotal="count" baseField="0" baseItem="0"/>
  </dataFields>
  <pivotHierarchies count="163">
    <pivotHierarchy dragToData="1"/>
    <pivotHierarchy multipleItemSelectionAllowed="1">
      <members count="1" level="1">
        <member name="[Calendar].[Date Hierarchy].[Year].&amp;[2020]"/>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pivotHierarchy/>
    <pivotHierarchy dragToRow="0" dragToCol="0" dragToPage="0" dragOff="0"/>
  </pivotHierarchies>
  <pivotTableStyleInfo name="PivotStyleLight16" showRowHeaders="1" showColHeaders="1" showRowStripes="0" showColStripes="0" showLastColumn="1"/>
  <rowHierarchiesUsage count="1">
    <rowHierarchyUsage hierarchyUsage="60"/>
  </rowHierarchiesUsage>
  <colHierarchiesUsage count="1">
    <colHierarchyUsage hierarchyUsage="4"/>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Order Details]"/>
        <x15:activeTabTopLevelEntity name="[Orders]"/>
        <x15:activeTabTopLevelEntity name="[Calendar]"/>
      </x15:pivotTableUISettings>
    </ext>
    <ext xmlns:xpdl="http://schemas.microsoft.com/office/spreadsheetml/2016/pivotdefaultlayout" uri="{747A6164-185A-40DC-8AA5-F01512510D54}">
      <xpdl:pivotTableDefinition16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E7AFDF38-4CBB-49F7-849A-CB6BBF783C7C}" name="PivotTable1" cacheId="862" applyNumberFormats="0" applyBorderFormats="0" applyFontFormats="0" applyPatternFormats="0" applyAlignmentFormats="0" applyWidthHeightFormats="1" dataCaption="Values" tag="dcbcd541-3fc0-4dc2-969f-d1fb7480e8b5" updatedVersion="8" minRefreshableVersion="3" visualTotals="0" subtotalHiddenItems="1" itemPrintTitles="1" createdVersion="8" indent="0" outline="1" outlineData="1" rowHeaderCaption="Sales areas" customListSort="0">
  <location ref="A3:F29" firstHeaderRow="0" firstDataRow="1" firstDataCol="1" rowPageCount="1" colPageCount="1"/>
  <pivotFields count="8">
    <pivotField dataField="1" showAll="0"/>
    <pivotField axis="axisPage" allDrilled="1" showAll="0" dataSourceSort="1" defaultAttributeDrillState="1">
      <items count="1">
        <item t="default"/>
      </items>
    </pivotField>
    <pivotField axis="axisRow" allDrilled="1" showAll="0" dataSourceSort="1" defaultAttributeDrillState="1">
      <items count="22">
        <item x="0"/>
        <item x="1"/>
        <item x="2"/>
        <item x="3"/>
        <item x="4"/>
        <item x="5"/>
        <item x="6"/>
        <item x="7"/>
        <item x="8"/>
        <item x="9"/>
        <item x="10"/>
        <item x="11"/>
        <item x="12"/>
        <item x="13"/>
        <item x="14"/>
        <item x="15"/>
        <item x="16"/>
        <item x="17"/>
        <item x="18"/>
        <item x="19"/>
        <item x="20"/>
        <item t="default"/>
      </items>
    </pivotField>
    <pivotField dataField="1" showAll="0" defaultSubtotal="0"/>
    <pivotField axis="axisRow" allDrilled="1" showAll="0" dataSourceSort="1" defaultAttributeDrillState="1">
      <items count="5">
        <item x="0"/>
        <item x="1"/>
        <item x="2"/>
        <item x="3"/>
        <item t="default"/>
      </items>
    </pivotField>
    <pivotField dataField="1" showAll="0" defaultSubtotal="0"/>
    <pivotField dataField="1" subtotalTop="0" showAll="0" defaultSubtotal="0"/>
    <pivotField dataField="1" subtotalTop="0" showAll="0" defaultSubtotal="0"/>
  </pivotFields>
  <rowFields count="2">
    <field x="4"/>
    <field x="2"/>
  </rowFields>
  <rowItems count="26">
    <i>
      <x/>
    </i>
    <i r="1">
      <x/>
    </i>
    <i r="1">
      <x v="1"/>
    </i>
    <i r="1">
      <x v="2"/>
    </i>
    <i r="1">
      <x v="3"/>
    </i>
    <i r="1">
      <x v="4"/>
    </i>
    <i r="1">
      <x v="5"/>
    </i>
    <i r="1">
      <x v="6"/>
    </i>
    <i r="1">
      <x v="7"/>
    </i>
    <i r="1">
      <x v="8"/>
    </i>
    <i r="1">
      <x v="9"/>
    </i>
    <i r="1">
      <x v="10"/>
    </i>
    <i r="1">
      <x v="11"/>
    </i>
    <i r="1">
      <x v="12"/>
    </i>
    <i r="1">
      <x v="13"/>
    </i>
    <i>
      <x v="1"/>
    </i>
    <i r="1">
      <x v="14"/>
    </i>
    <i r="1">
      <x v="15"/>
    </i>
    <i r="1">
      <x v="16"/>
    </i>
    <i r="1">
      <x v="17"/>
    </i>
    <i r="1">
      <x v="18"/>
    </i>
    <i>
      <x v="2"/>
    </i>
    <i r="1">
      <x v="19"/>
    </i>
    <i>
      <x v="3"/>
    </i>
    <i r="1">
      <x v="20"/>
    </i>
    <i t="grand">
      <x/>
    </i>
  </rowItems>
  <colFields count="1">
    <field x="-2"/>
  </colFields>
  <colItems count="5">
    <i>
      <x/>
    </i>
    <i i="1">
      <x v="1"/>
    </i>
    <i i="2">
      <x v="2"/>
    </i>
    <i i="3">
      <x v="3"/>
    </i>
    <i i="4">
      <x v="4"/>
    </i>
  </colItems>
  <pageFields count="1">
    <pageField fld="1" hier="2" name="[Calendar].[Year].&amp;[2019]" cap="2019"/>
  </pageFields>
  <dataFields count="5">
    <dataField fld="0" subtotal="count" baseField="0" baseItem="0"/>
    <dataField name="Forecasts 2019" fld="5" baseField="2" baseItem="0" numFmtId="166"/>
    <dataField fld="3" subtotal="count" baseField="2" baseItem="0" numFmtId="166"/>
    <dataField name="Result" fld="6" subtotal="count" baseField="2" baseItem="0" numFmtId="9"/>
    <dataField name="Result Status" fld="7" subtotal="count" baseField="0" baseItem="0"/>
  </dataFields>
  <formats count="2">
    <format dxfId="6">
      <pivotArea outline="0" collapsedLevelsAreSubtotals="1" fieldPosition="0">
        <references count="1">
          <reference field="4294967294" count="1" selected="0">
            <x v="4"/>
          </reference>
        </references>
      </pivotArea>
    </format>
    <format dxfId="5">
      <pivotArea dataOnly="0" labelOnly="1" outline="0" fieldPosition="0">
        <references count="1">
          <reference field="4294967294" count="1">
            <x v="4"/>
          </reference>
        </references>
      </pivotArea>
    </format>
  </formats>
  <conditionalFormats count="2">
    <conditionalFormat scope="field" priority="2">
      <pivotAreas count="1">
        <pivotArea outline="0" collapsedLevelsAreSubtotals="1" fieldPosition="0">
          <references count="2">
            <reference field="4294967294" count="1" selected="0">
              <x v="3"/>
            </reference>
            <reference field="2" count="0" selected="0"/>
          </references>
        </pivotArea>
      </pivotAreas>
    </conditionalFormat>
    <conditionalFormat scope="data" priority="1">
      <pivotAreas count="1">
        <pivotArea outline="0" fieldPosition="0">
          <references count="1">
            <reference field="4294967294" count="1" selected="0">
              <x v="4"/>
            </reference>
          </references>
        </pivotArea>
      </pivotAreas>
    </conditionalFormat>
  </conditionalFormats>
  <pivotHierarchies count="163">
    <pivotHierarchy dragToData="1"/>
    <pivotHierarchy/>
    <pivotHierarchy multipleItemSelectionAllowed="1" dragToData="1">
      <members count="1" level="1">
        <member name="[Calendar].[Year].&amp;[2019]"/>
      </members>
    </pivotHierarchy>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caption="Forecasts 201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pivotHierarchy/>
    <pivotHierarchy dragToRow="0" dragToCol="0" dragToPage="0" dragOff="0"/>
  </pivotHierarchies>
  <pivotTableStyleInfo name="PivotStyleLight16" showRowHeaders="1" showColHeaders="1" showRowStripes="0" showColStripes="0" showLastColumn="1"/>
  <rowHierarchiesUsage count="2">
    <rowHierarchyUsage hierarchyUsage="111"/>
    <rowHierarchyUsage hierarchyUsage="10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Employees]"/>
        <x15:activeTabTopLevelEntity name="[Order Details]"/>
        <x15:activeTabTopLevelEntity name="[Customers]"/>
        <x15:activeTabTopLevelEntity name="[Orders]"/>
        <x15:activeTabTopLevelEntity name="[Calendar]"/>
        <x15:activeTabTopLevelEntity name="[tblObjectives]"/>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3DC74328-FBEC-4A34-B4D0-EBED904B4030}" name="PivotTable1" cacheId="851" applyNumberFormats="0" applyBorderFormats="0" applyFontFormats="0" applyPatternFormats="0" applyAlignmentFormats="0" applyWidthHeightFormats="1" dataCaption="Values" tag="02f64146-aa3f-42b9-b3fa-9d4c68c18055" updatedVersion="8" minRefreshableVersion="3" visualTotals="0" subtotalHiddenItems="1" itemPrintTitles="1" createdVersion="8" indent="0" compact="0" compactData="0">
  <location ref="A10:F20" firstHeaderRow="0" firstDataRow="1" firstDataCol="2" rowPageCount="1" colPageCount="1"/>
  <pivotFields count="8">
    <pivotField axis="axisRow" compact="0" allDrilled="1" outline="0" subtotalTop="0" showAll="0" dataSourceSort="1">
      <items count="10">
        <item x="0" e="0"/>
        <item x="1" e="0"/>
        <item x="2" e="0"/>
        <item x="3" e="0"/>
        <item x="4" e="0"/>
        <item x="5" e="0"/>
        <item x="6" e="0"/>
        <item x="7" e="0"/>
        <item x="8" e="0"/>
        <item t="default"/>
      </items>
    </pivotField>
    <pivotField dataField="1" compact="0" outline="0" subtotalTop="0" showAll="0"/>
    <pivotField dataField="1" compact="0" outline="0" subtotalTop="0" showAll="0"/>
    <pivotField axis="axisPage" compact="0" allDrilled="1" outline="0" subtotalTop="0" showAll="0" dataSourceSort="1" defaultAttributeDrillState="1">
      <items count="1">
        <item t="default"/>
      </items>
    </pivotField>
    <pivotField dataField="1" compact="0" outline="0" subtotalTop="0" showAll="0"/>
    <pivotField axis="axisRow" compact="0" allDrilled="1" outline="0" subtotalTop="0" showAll="0" dataSourceSort="1" defaultAttributeDrillState="1">
      <items count="90">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t="default"/>
      </items>
    </pivotField>
    <pivotField compact="0" allDrilled="1" outline="0" subtotalTop="0" showAll="0" dataSourceSort="1" defaultAttributeDrillState="1"/>
    <pivotField dataField="1" compact="0" outline="0" subtotalTop="0" showAll="0"/>
  </pivotFields>
  <rowFields count="2">
    <field x="0"/>
    <field x="5"/>
  </rowFields>
  <rowItems count="10">
    <i>
      <x/>
    </i>
    <i>
      <x v="1"/>
    </i>
    <i>
      <x v="2"/>
    </i>
    <i>
      <x v="3"/>
    </i>
    <i>
      <x v="4"/>
    </i>
    <i>
      <x v="5"/>
    </i>
    <i>
      <x v="6"/>
    </i>
    <i>
      <x v="7"/>
    </i>
    <i>
      <x v="8"/>
    </i>
    <i t="grand">
      <x/>
    </i>
  </rowItems>
  <colFields count="1">
    <field x="-2"/>
  </colFields>
  <colItems count="4">
    <i>
      <x/>
    </i>
    <i i="1">
      <x v="1"/>
    </i>
    <i i="2">
      <x v="2"/>
    </i>
    <i i="3">
      <x v="3"/>
    </i>
  </colItems>
  <pageFields count="1">
    <pageField fld="3" hier="20" name="[Categories].[CategoryName].[All]" cap="All"/>
  </pageFields>
  <dataFields count="4">
    <dataField fld="1" subtotal="count" baseField="0" baseItem="0"/>
    <dataField name="Count of Cust" fld="2" subtotal="count" baseField="0" baseItem="3"/>
    <dataField name="Distinct Count Cust" fld="7" subtotal="count" baseField="0" baseItem="5">
      <extLst>
        <ext xmlns:x15="http://schemas.microsoft.com/office/spreadsheetml/2010/11/main" uri="{FABC7310-3BB5-11E1-824E-6D434824019B}">
          <x15:dataField isCountDistinct="1"/>
        </ext>
      </extLst>
    </dataField>
    <dataField fld="4" subtotal="count" baseField="0" baseItem="0"/>
  </dataFields>
  <pivotHierarchies count="163">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ustomers].[Country].&amp;[Germany]"/>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caption="Count of Cust"/>
    <pivotHierarchy dragToData="1" caption="Count Cie"/>
    <pivotHierarchy dragToData="1" caption="Distinct Count of Cie"/>
    <pivotHierarchy dragToData="1"/>
    <pivotHierarchy dragToData="1"/>
    <pivotHierarchy dragToData="1"/>
    <pivotHierarchy dragToData="1" caption="Distinct Count Cust"/>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pivotHierarchy/>
    <pivotHierarchy dragToRow="0" dragToCol="0" dragToPage="0" dragOff="0"/>
  </pivotHierarchies>
  <pivotTableStyleInfo name="PivotStyleLight16" showRowHeaders="1" showColHeaders="1" showRowStripes="0" showColStripes="0" showLastColumn="1"/>
  <rowHierarchiesUsage count="2">
    <rowHierarchyUsage hierarchyUsage="36"/>
    <rowHierarchyUsage hierarchyUsage="5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Employees]"/>
        <x15:activeTabTopLevelEntity name="[Order Details]"/>
        <x15:activeTabTopLevelEntity name="[Customers]"/>
        <x15:activeTabTopLevelEntity name="[Categories]"/>
      </x15:pivotTableUISettings>
    </ext>
    <ext xmlns:xpdl="http://schemas.microsoft.com/office/spreadsheetml/2016/pivotdefaultlayout" uri="{747A6164-185A-40DC-8AA5-F01512510D54}">
      <xpdl:pivotTableDefinition16 SubtotalsOnTopDefault="0"/>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E387F277-30F8-4FA2-B8DB-77B6F3DB6B3F}" name="PivotTable2" cacheId="827" applyNumberFormats="0" applyBorderFormats="0" applyFontFormats="0" applyPatternFormats="0" applyAlignmentFormats="0" applyWidthHeightFormats="1" dataCaption="Values" tag="f28dd056-799d-4379-a2cd-969edd69dbfd" updatedVersion="8" minRefreshableVersion="3" visualTotals="0" subtotalHiddenItems="1" itemPrintTitles="1" createdVersion="8" indent="0" compact="0" compactData="0" customListSort="0">
  <location ref="A4:G32" firstHeaderRow="0" firstDataRow="1" firstDataCol="2" rowPageCount="1" colPageCount="1"/>
  <pivotFields count="8">
    <pivotField axis="axisPage" compact="0" allDrilled="1" outline="0" subtotalTop="0" showAll="0" dataSourceSort="1" defaultAttributeDrillState="1">
      <items count="1">
        <item t="default"/>
      </items>
    </pivotField>
    <pivotField dataField="1" compact="0" outline="0" subtotalTop="0" showAll="0"/>
    <pivotField axis="axisRow" compact="0" allDrilled="1" outline="0" subtotalTop="0" showAll="0" dataSourceSort="1" defaultAttributeDrillState="1">
      <items count="4">
        <item s="1" x="0"/>
        <item s="1" x="1"/>
        <item s="1" x="2"/>
        <item t="default"/>
      </items>
    </pivotField>
    <pivotField axis="axisRow" compact="0" allDrilled="1" outline="0" subtotalTop="0" showAll="0" dataSourceSort="1" defaultAttributeDrillState="1">
      <items count="9">
        <item x="0"/>
        <item x="1"/>
        <item x="2"/>
        <item x="3"/>
        <item x="4"/>
        <item x="5"/>
        <item x="6"/>
        <item x="7"/>
        <item t="default"/>
      </items>
    </pivotField>
    <pivotField dataField="1" compact="0" outline="0" subtotalTop="0" showAll="0"/>
    <pivotField dataField="1" compact="0" outline="0" subtotalTop="0" showAll="0"/>
    <pivotField dataField="1" compact="0" outline="0" subtotalTop="0" showAll="0"/>
    <pivotField dataField="1" compact="0" outline="0" subtotalTop="0" showAll="0"/>
  </pivotFields>
  <rowFields count="2">
    <field x="2"/>
    <field x="3"/>
  </rowFields>
  <rowItems count="28">
    <i>
      <x/>
      <x/>
    </i>
    <i r="1">
      <x v="1"/>
    </i>
    <i r="1">
      <x v="2"/>
    </i>
    <i r="1">
      <x v="3"/>
    </i>
    <i r="1">
      <x v="4"/>
    </i>
    <i r="1">
      <x v="5"/>
    </i>
    <i r="1">
      <x v="6"/>
    </i>
    <i r="1">
      <x v="7"/>
    </i>
    <i t="default">
      <x/>
    </i>
    <i>
      <x v="1"/>
      <x/>
    </i>
    <i r="1">
      <x v="1"/>
    </i>
    <i r="1">
      <x v="2"/>
    </i>
    <i r="1">
      <x v="3"/>
    </i>
    <i r="1">
      <x v="4"/>
    </i>
    <i r="1">
      <x v="5"/>
    </i>
    <i r="1">
      <x v="6"/>
    </i>
    <i r="1">
      <x v="7"/>
    </i>
    <i t="default">
      <x v="1"/>
    </i>
    <i>
      <x v="2"/>
      <x/>
    </i>
    <i r="1">
      <x v="1"/>
    </i>
    <i r="1">
      <x v="2"/>
    </i>
    <i r="1">
      <x v="3"/>
    </i>
    <i r="1">
      <x v="4"/>
    </i>
    <i r="1">
      <x v="5"/>
    </i>
    <i r="1">
      <x v="6"/>
    </i>
    <i r="1">
      <x v="7"/>
    </i>
    <i t="default">
      <x v="2"/>
    </i>
    <i t="grand">
      <x/>
    </i>
  </rowItems>
  <colFields count="1">
    <field x="-2"/>
  </colFields>
  <colItems count="5">
    <i>
      <x/>
    </i>
    <i i="1">
      <x v="1"/>
    </i>
    <i i="2">
      <x v="2"/>
    </i>
    <i i="3">
      <x v="3"/>
    </i>
    <i i="4">
      <x v="4"/>
    </i>
  </colItems>
  <pageFields count="1">
    <pageField fld="0" hier="36" name="[Employees].[FirstName].[All]" cap="All"/>
  </pageFields>
  <dataFields count="5">
    <dataField fld="1" subtotal="count" baseField="0" baseItem="0"/>
    <dataField fld="5" subtotal="count" baseField="0" baseItem="0"/>
    <dataField name="%Discount Global" fld="4" subtotal="count" baseField="2" baseItem="0"/>
    <dataField fld="6" subtotal="count" baseField="0" baseItem="0"/>
    <dataField fld="7" subtotal="count" baseField="0" baseItem="0"/>
  </dataFields>
  <pivotHierarchies count="162">
    <pivotHierarchy dragToData="1"/>
    <pivotHierarchy/>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scount Attr."/>
    <pivotHierarchy dragToRow="0" dragToCol="0" dragToPage="0" dragToData="1" caption="%Discount Global"/>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pivotHierarchy dragToRow="0" dragToCol="0" dragToPage="0" dragOff="0"/>
  </pivotHierarchies>
  <pivotTableStyleInfo name="PivotStyleLight16" showRowHeaders="1" showColHeaders="1" showRowStripes="0" showColStripes="0" showLastColumn="1"/>
  <rowHierarchiesUsage count="2">
    <rowHierarchyUsage hierarchyUsage="2"/>
    <rowHierarchyUsage hierarchyUsage="2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Employees]"/>
        <x15:activeTabTopLevelEntity name="[Order Details]"/>
        <x15:activeTabTopLevelEntity name="[Calendar]"/>
        <x15:activeTabTopLevelEntity name="[Categories]"/>
      </x15:pivotTableUISettings>
    </ext>
    <ext xmlns:xpdl="http://schemas.microsoft.com/office/spreadsheetml/2016/pivotdefaultlayout" uri="{747A6164-185A-40DC-8AA5-F01512510D54}">
      <xpdl:pivotTableDefinition16 SubtotalsOnTopDefault="0"/>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12B18BB1-A015-4B74-8905-7B34C8568A9A}" name="PivotTable3" cacheId="865" applyNumberFormats="0" applyBorderFormats="0" applyFontFormats="0" applyPatternFormats="0" applyAlignmentFormats="0" applyWidthHeightFormats="1" dataCaption="Values" showError="1" tag="4cc3b52a-3ea6-43ff-ab60-f37da03752b5" updatedVersion="8" minRefreshableVersion="3" visualTotals="0" subtotalHiddenItems="1" colGrandTotals="0" itemPrintTitles="1" createdVersion="8" indent="0" compact="0" compactData="0" customListSort="0">
  <location ref="A3:H35" firstHeaderRow="1" firstDataRow="3" firstDataCol="1" rowPageCount="1" colPageCount="1"/>
  <pivotFields count="5">
    <pivotField axis="axisPage" compact="0" allDrilled="1" outline="0" subtotalTop="0" showAll="0" dataSourceSort="1" defaultAttributeDrillState="1">
      <items count="1">
        <item t="default"/>
      </items>
    </pivotField>
    <pivotField axis="axisRow" compact="0" allDrilled="1" outline="0" subtotalTop="0" showAll="0" dataSourceSort="1">
      <items count="30">
        <item x="0"/>
        <item x="1"/>
        <item x="2"/>
        <item x="3"/>
        <item x="4"/>
        <item x="5"/>
        <item x="6"/>
        <item x="7"/>
        <item x="8"/>
        <item x="9"/>
        <item x="10"/>
        <item x="11"/>
        <item x="12"/>
        <item x="13"/>
        <item x="14"/>
        <item x="15"/>
        <item x="16"/>
        <item x="17"/>
        <item x="18"/>
        <item x="19"/>
        <item x="20"/>
        <item x="21"/>
        <item x="22"/>
        <item x="23"/>
        <item x="24"/>
        <item x="25"/>
        <item x="26"/>
        <item x="27"/>
        <item x="28"/>
        <item t="default"/>
      </items>
    </pivotField>
    <pivotField dataField="1" compact="0" outline="0" subtotalTop="0" showAll="0"/>
    <pivotField dataField="1" compact="0" outline="0" subtotalTop="0" showAll="0"/>
    <pivotField axis="axisCol" compact="0" allDrilled="1" outline="0" subtotalTop="0" showAll="0" dataSourceSort="1" defaultAttributeDrillState="1">
      <items count="5">
        <item x="0"/>
        <item x="1"/>
        <item x="2"/>
        <item x="3"/>
        <item t="default"/>
      </items>
    </pivotField>
  </pivotFields>
  <rowFields count="1">
    <field x="1"/>
  </rowFields>
  <rowItems count="30">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t="grand">
      <x/>
    </i>
  </rowItems>
  <colFields count="2">
    <field x="-2"/>
    <field x="4"/>
  </colFields>
  <colItems count="7">
    <i>
      <x/>
      <x/>
    </i>
    <i r="1">
      <x v="1"/>
    </i>
    <i r="1">
      <x v="2"/>
    </i>
    <i r="1">
      <x v="3"/>
    </i>
    <i i="1">
      <x v="1"/>
      <x/>
    </i>
    <i r="1" i="1">
      <x v="1"/>
    </i>
    <i r="1" i="1">
      <x v="2"/>
    </i>
  </colItems>
  <pageFields count="1">
    <pageField fld="0" hier="2" name="[Calendar].[Year].&amp;[2020]" cap="2020"/>
  </pageFields>
  <dataFields count="2">
    <dataField fld="2" subtotal="count" baseField="0" baseItem="0"/>
    <dataField fld="3" subtotal="count" baseField="0" baseItem="0"/>
  </dataFields>
  <pivotHierarchies count="162">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caption="Delta"/>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pivotHierarchy dragToRow="0" dragToCol="0" dragToPage="0" dragOff="0"/>
  </pivotHierarchies>
  <pivotTableStyleInfo name="PivotStyleLight16" showRowHeaders="1" showColHeaders="1" showRowStripes="0" showColStripes="0" showLastColumn="1"/>
  <rowHierarchiesUsage count="1">
    <rowHierarchyUsage hierarchyUsage="160"/>
  </rowHierarchiesUsage>
  <colHierarchiesUsage count="2">
    <colHierarchyUsage hierarchyUsage="-2"/>
    <colHierarchyUsage hierarchyUsage="9"/>
  </colHierarchiesUsage>
  <extLst>
    <ext xmlns:x14="http://schemas.microsoft.com/office/spreadsheetml/2009/9/main" uri="{962EF5D1-5CA2-4c93-8EF4-DBF5C05439D2}">
      <x14:pivotTableDefinition xmlns:xm="http://schemas.microsoft.com/office/excel/2006/main" visualTotalsForSets="1" calculatedMembersInFilters="1" hideValuesRow="1"/>
    </ext>
    <ext xmlns:x15="http://schemas.microsoft.com/office/spreadsheetml/2010/11/main" uri="{E67621CE-5B39-4880-91FE-76760E9C1902}">
      <x15:pivotTableUISettings>
        <x15:activeTabTopLevelEntity name="[Employees]"/>
        <x15:activeTabTopLevelEntity name="[Order Details]"/>
        <x15:activeTabTopLevelEntity name="[Products]"/>
        <x15:activeTabTopLevelEntity name="[Calendar]"/>
      </x15:pivotTableUISettings>
    </ext>
    <ext xmlns:xpdl="http://schemas.microsoft.com/office/spreadsheetml/2016/pivotdefaultlayout" uri="{747A6164-185A-40DC-8AA5-F01512510D54}">
      <xpdl:pivotTableDefinition16 SubtotalsOnTopDefault="0"/>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807FF827-9A24-4FDC-9B04-A9AB59F8F8A2}" name="PivotTable5" cacheId="868" applyNumberFormats="0" applyBorderFormats="0" applyFontFormats="0" applyPatternFormats="0" applyAlignmentFormats="0" applyWidthHeightFormats="1" dataCaption="Values" tag="8b31d298-5817-43f2-8e76-8059d8f135fd" updatedVersion="8" minRefreshableVersion="3" visualTotals="0" subtotalHiddenItems="1" rowGrandTotals="0" colGrandTotals="0" itemPrintTitles="1" createdVersion="8" indent="0" compact="0" compactData="0" customListSort="0">
  <location ref="A45:F124" firstHeaderRow="1" firstDataRow="3" firstDataCol="1" rowPageCount="1" colPageCount="1"/>
  <pivotFields count="5">
    <pivotField axis="axisRow" compact="0" allDrilled="1" outline="0" subtotalTop="0" showAll="0" dataSourceSort="1" defaultAttributeDrillState="1">
      <items count="7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t="default"/>
      </items>
    </pivotField>
    <pivotField dataField="1" compact="0" outline="0" subtotalTop="0" showAll="0"/>
    <pivotField dataField="1" compact="0" outline="0" subtotalTop="0" showAll="0"/>
    <pivotField axis="axisPage" compact="0" allDrilled="1" outline="0" subtotalTop="0" showAll="0" dataSourceSort="1" defaultAttributeDrillState="1">
      <items count="1">
        <item t="default"/>
      </items>
    </pivotField>
    <pivotField axis="axisCol" compact="0" allDrilled="1" outline="0" subtotalTop="0" showAll="0" dataSourceSort="1" defaultAttributeDrillState="1">
      <items count="4">
        <item x="0"/>
        <item x="1"/>
        <item x="2"/>
        <item t="default"/>
      </items>
    </pivotField>
  </pivotFields>
  <rowFields count="1">
    <field x="0"/>
  </rowFields>
  <rowItems count="7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rowItems>
  <colFields count="2">
    <field x="-2"/>
    <field x="4"/>
  </colFields>
  <colItems count="5">
    <i>
      <x/>
      <x/>
    </i>
    <i r="1">
      <x v="1"/>
    </i>
    <i i="1">
      <x v="1"/>
      <x/>
    </i>
    <i r="1" i="1">
      <x v="1"/>
    </i>
    <i r="1" i="1">
      <x v="2"/>
    </i>
  </colItems>
  <pageFields count="1">
    <pageField fld="3" hier="2" name="[Calendar].[Year].&amp;[2020]" cap="2020"/>
  </pageFields>
  <dataFields count="2">
    <dataField fld="1" subtotal="count" baseField="0" baseItem="0"/>
    <dataField fld="2" subtotal="count" baseField="0" baseItem="0"/>
  </dataFields>
  <pivotHierarchies count="162">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pivotHierarchy dragToRow="0" dragToCol="0" dragToPage="0" dragOff="0"/>
  </pivotHierarchies>
  <pivotTableStyleInfo name="PivotStyleLight16" showRowHeaders="1" showColHeaders="1" showRowStripes="0" showColStripes="0" showLastColumn="1"/>
  <rowHierarchiesUsage count="1">
    <rowHierarchyUsage hierarchyUsage="82"/>
  </rowHierarchiesUsage>
  <colHierarchiesUsage count="2">
    <colHierarchyUsage hierarchyUsage="-2"/>
    <colHierarchyUsage hierarchyUsage="9"/>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s]"/>
        <x15:activeTabTopLevelEntity name="[Order Details]"/>
        <x15:activeTabTopLevelEntity name="[Calendar]"/>
      </x15:pivotTableUISettings>
    </ext>
    <ext xmlns:xpdl="http://schemas.microsoft.com/office/spreadsheetml/2016/pivotdefaultlayout" uri="{747A6164-185A-40DC-8AA5-F01512510D54}">
      <xpdl:pivotTableDefinition16 SubtotalsOnTopDefault="0"/>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B53446C0-9670-4FFD-ADAF-8C34FECBB0E3}" name="PivotTable1" cacheId="875" applyNumberFormats="0" applyBorderFormats="0" applyFontFormats="0" applyPatternFormats="0" applyAlignmentFormats="0" applyWidthHeightFormats="1" dataCaption="Values" tag="b9e57dfb-74a1-4b26-b115-fee90376e7c6" updatedVersion="8" minRefreshableVersion="3" subtotalHiddenItems="1" itemPrintTitles="1" createdVersion="8" indent="0" compact="0" compactData="0">
  <location ref="A5:E377" firstHeaderRow="0" firstDataRow="1" firstDataCol="2"/>
  <pivotFields count="10">
    <pivotField dataField="1" compact="0" outline="0" subtotalTop="0" showAll="0"/>
    <pivotField dataField="1" compact="0" outline="0" subtotalTop="0" showAll="0"/>
    <pivotField axis="axisRow" compact="0" allDrilled="1" outline="0" subtotalTop="0" showAll="0" dataSourceSort="1" defaultAttributeDrillState="1">
      <items count="360">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t="default"/>
      </items>
    </pivotField>
    <pivotField compact="0" allDrilled="1" outline="0" subtotalTop="0" showAll="0" dataSourceSort="1"/>
    <pivotField compact="0" outline="0" subtotalTop="0" showAll="0" dataSourceSort="1"/>
    <pivotField compact="0" outline="0" subtotalTop="0" showAll="0" dataSourceSort="1"/>
    <pivotField compact="0" allDrilled="1" outline="0" subtotalTop="0" showAll="0" dataSourceSort="1" defaultAttributeDrillState="1"/>
    <pivotField axis="axisRow" compact="0" allDrilled="1" outline="0" subtotalTop="0" showAll="0" nonAutoSortDefault="1" defaultAttributeDrillState="1">
      <items count="13">
        <item x="4"/>
        <item x="3"/>
        <item x="7"/>
        <item x="0"/>
        <item x="8"/>
        <item x="6"/>
        <item x="5"/>
        <item x="1"/>
        <item x="11"/>
        <item x="10"/>
        <item x="9"/>
        <item x="2"/>
        <item t="default"/>
      </items>
    </pivotField>
    <pivotField compact="0" allDrilled="1" outline="0" subtotalTop="0" showAll="0" dataSourceSort="1" defaultAttributeDrillState="1"/>
    <pivotField dataField="1" compact="0" outline="0" subtotalTop="0" dragToRow="0" dragToCol="0" dragToPage="0" dragToData="0" dragOff="0" showAll="0" topAutoShow="0" includeNewItemsInFilter="1" itemPageCount="0" rankBy="0" defaultSubtotal="0">
      <extLst>
        <ext xmlns:x14="http://schemas.microsoft.com/office/spreadsheetml/2009/9/main" uri="{2946ED86-A175-432a-8AC1-64E0C546D7DE}">
          <x14:pivotField ignore="1"/>
        </ext>
      </extLst>
    </pivotField>
  </pivotFields>
  <rowFields count="2">
    <field x="7"/>
    <field x="2"/>
  </rowFields>
  <rowItems count="372">
    <i>
      <x/>
      <x v="118"/>
    </i>
    <i r="1">
      <x v="119"/>
    </i>
    <i r="1">
      <x v="120"/>
    </i>
    <i r="1">
      <x v="121"/>
    </i>
    <i r="1">
      <x v="122"/>
    </i>
    <i r="1">
      <x v="123"/>
    </i>
    <i r="1">
      <x v="124"/>
    </i>
    <i r="1">
      <x v="125"/>
    </i>
    <i r="1">
      <x v="126"/>
    </i>
    <i r="1">
      <x v="127"/>
    </i>
    <i r="1">
      <x v="128"/>
    </i>
    <i r="1">
      <x v="129"/>
    </i>
    <i r="1">
      <x v="130"/>
    </i>
    <i r="1">
      <x v="131"/>
    </i>
    <i r="1">
      <x v="132"/>
    </i>
    <i r="1">
      <x v="133"/>
    </i>
    <i r="1">
      <x v="134"/>
    </i>
    <i r="1">
      <x v="135"/>
    </i>
    <i r="1">
      <x v="136"/>
    </i>
    <i r="1">
      <x v="137"/>
    </i>
    <i r="1">
      <x v="138"/>
    </i>
    <i r="1">
      <x v="139"/>
    </i>
    <i r="1">
      <x v="140"/>
    </i>
    <i r="1">
      <x v="141"/>
    </i>
    <i r="1">
      <x v="142"/>
    </i>
    <i r="1">
      <x v="143"/>
    </i>
    <i r="1">
      <x v="144"/>
    </i>
    <i r="1">
      <x v="145"/>
    </i>
    <i r="1">
      <x v="146"/>
    </i>
    <i r="1">
      <x v="147"/>
    </i>
    <i t="default">
      <x/>
    </i>
    <i>
      <x v="1"/>
      <x v="90"/>
    </i>
    <i r="1">
      <x v="91"/>
    </i>
    <i r="1">
      <x v="92"/>
    </i>
    <i r="1">
      <x v="93"/>
    </i>
    <i r="1">
      <x v="94"/>
    </i>
    <i r="1">
      <x v="95"/>
    </i>
    <i r="1">
      <x v="96"/>
    </i>
    <i r="1">
      <x v="97"/>
    </i>
    <i r="1">
      <x v="98"/>
    </i>
    <i r="1">
      <x v="99"/>
    </i>
    <i r="1">
      <x v="100"/>
    </i>
    <i r="1">
      <x v="101"/>
    </i>
    <i r="1">
      <x v="102"/>
    </i>
    <i r="1">
      <x v="103"/>
    </i>
    <i r="1">
      <x v="104"/>
    </i>
    <i r="1">
      <x v="105"/>
    </i>
    <i r="1">
      <x v="106"/>
    </i>
    <i r="1">
      <x v="107"/>
    </i>
    <i r="1">
      <x v="108"/>
    </i>
    <i r="1">
      <x v="109"/>
    </i>
    <i r="1">
      <x v="110"/>
    </i>
    <i r="1">
      <x v="111"/>
    </i>
    <i r="1">
      <x v="112"/>
    </i>
    <i r="1">
      <x v="113"/>
    </i>
    <i r="1">
      <x v="114"/>
    </i>
    <i r="1">
      <x v="115"/>
    </i>
    <i r="1">
      <x v="116"/>
    </i>
    <i r="1">
      <x v="117"/>
    </i>
    <i t="default">
      <x v="1"/>
    </i>
    <i>
      <x v="2"/>
      <x v="207"/>
    </i>
    <i r="1">
      <x v="208"/>
    </i>
    <i r="1">
      <x v="209"/>
    </i>
    <i r="1">
      <x v="210"/>
    </i>
    <i r="1">
      <x v="211"/>
    </i>
    <i r="1">
      <x v="212"/>
    </i>
    <i r="1">
      <x v="213"/>
    </i>
    <i r="1">
      <x v="214"/>
    </i>
    <i r="1">
      <x v="215"/>
    </i>
    <i r="1">
      <x v="216"/>
    </i>
    <i r="1">
      <x v="217"/>
    </i>
    <i r="1">
      <x v="218"/>
    </i>
    <i r="1">
      <x v="219"/>
    </i>
    <i r="1">
      <x v="220"/>
    </i>
    <i r="1">
      <x v="221"/>
    </i>
    <i r="1">
      <x v="222"/>
    </i>
    <i r="1">
      <x v="223"/>
    </i>
    <i r="1">
      <x v="224"/>
    </i>
    <i r="1">
      <x v="225"/>
    </i>
    <i r="1">
      <x v="226"/>
    </i>
    <i r="1">
      <x v="227"/>
    </i>
    <i r="1">
      <x v="228"/>
    </i>
    <i r="1">
      <x v="229"/>
    </i>
    <i r="1">
      <x v="230"/>
    </i>
    <i r="1">
      <x v="231"/>
    </i>
    <i r="1">
      <x v="232"/>
    </i>
    <i r="1">
      <x v="233"/>
    </i>
    <i r="1">
      <x v="234"/>
    </i>
    <i r="1">
      <x v="235"/>
    </i>
    <i r="1">
      <x v="236"/>
    </i>
    <i r="1">
      <x v="237"/>
    </i>
    <i t="default">
      <x v="2"/>
    </i>
    <i>
      <x v="3"/>
      <x/>
    </i>
    <i r="1">
      <x v="1"/>
    </i>
    <i r="1">
      <x v="2"/>
    </i>
    <i r="1">
      <x v="3"/>
    </i>
    <i r="1">
      <x v="4"/>
    </i>
    <i r="1">
      <x v="5"/>
    </i>
    <i r="1">
      <x v="6"/>
    </i>
    <i r="1">
      <x v="7"/>
    </i>
    <i r="1">
      <x v="8"/>
    </i>
    <i r="1">
      <x v="9"/>
    </i>
    <i r="1">
      <x v="10"/>
    </i>
    <i r="1">
      <x v="11"/>
    </i>
    <i r="1">
      <x v="12"/>
    </i>
    <i r="1">
      <x v="13"/>
    </i>
    <i r="1">
      <x v="14"/>
    </i>
    <i r="1">
      <x v="15"/>
    </i>
    <i r="1">
      <x v="16"/>
    </i>
    <i r="1">
      <x v="17"/>
    </i>
    <i r="1">
      <x v="18"/>
    </i>
    <i r="1">
      <x v="19"/>
    </i>
    <i r="1">
      <x v="20"/>
    </i>
    <i r="1">
      <x v="21"/>
    </i>
    <i r="1">
      <x v="22"/>
    </i>
    <i r="1">
      <x v="23"/>
    </i>
    <i r="1">
      <x v="24"/>
    </i>
    <i r="1">
      <x v="25"/>
    </i>
    <i r="1">
      <x v="26"/>
    </i>
    <i r="1">
      <x v="27"/>
    </i>
    <i t="default">
      <x v="3"/>
    </i>
    <i>
      <x v="4"/>
      <x v="238"/>
    </i>
    <i r="1">
      <x v="239"/>
    </i>
    <i r="1">
      <x v="240"/>
    </i>
    <i r="1">
      <x v="241"/>
    </i>
    <i r="1">
      <x v="242"/>
    </i>
    <i r="1">
      <x v="243"/>
    </i>
    <i r="1">
      <x v="244"/>
    </i>
    <i r="1">
      <x v="245"/>
    </i>
    <i r="1">
      <x v="246"/>
    </i>
    <i r="1">
      <x v="247"/>
    </i>
    <i r="1">
      <x v="248"/>
    </i>
    <i r="1">
      <x v="249"/>
    </i>
    <i r="1">
      <x v="250"/>
    </i>
    <i r="1">
      <x v="251"/>
    </i>
    <i r="1">
      <x v="252"/>
    </i>
    <i r="1">
      <x v="253"/>
    </i>
    <i r="1">
      <x v="254"/>
    </i>
    <i r="1">
      <x v="255"/>
    </i>
    <i r="1">
      <x v="256"/>
    </i>
    <i r="1">
      <x v="257"/>
    </i>
    <i r="1">
      <x v="258"/>
    </i>
    <i r="1">
      <x v="259"/>
    </i>
    <i r="1">
      <x v="260"/>
    </i>
    <i r="1">
      <x v="261"/>
    </i>
    <i r="1">
      <x v="262"/>
    </i>
    <i r="1">
      <x v="263"/>
    </i>
    <i r="1">
      <x v="264"/>
    </i>
    <i r="1">
      <x v="265"/>
    </i>
    <i r="1">
      <x v="266"/>
    </i>
    <i r="1">
      <x v="267"/>
    </i>
    <i r="1">
      <x v="268"/>
    </i>
    <i t="default">
      <x v="4"/>
    </i>
    <i>
      <x v="5"/>
      <x v="177"/>
    </i>
    <i r="1">
      <x v="178"/>
    </i>
    <i r="1">
      <x v="179"/>
    </i>
    <i r="1">
      <x v="180"/>
    </i>
    <i r="1">
      <x v="181"/>
    </i>
    <i r="1">
      <x v="182"/>
    </i>
    <i r="1">
      <x v="183"/>
    </i>
    <i r="1">
      <x v="184"/>
    </i>
    <i r="1">
      <x v="185"/>
    </i>
    <i r="1">
      <x v="186"/>
    </i>
    <i r="1">
      <x v="187"/>
    </i>
    <i r="1">
      <x v="188"/>
    </i>
    <i r="1">
      <x v="189"/>
    </i>
    <i r="1">
      <x v="190"/>
    </i>
    <i r="1">
      <x v="191"/>
    </i>
    <i r="1">
      <x v="192"/>
    </i>
    <i r="1">
      <x v="193"/>
    </i>
    <i r="1">
      <x v="194"/>
    </i>
    <i r="1">
      <x v="195"/>
    </i>
    <i r="1">
      <x v="196"/>
    </i>
    <i r="1">
      <x v="197"/>
    </i>
    <i r="1">
      <x v="198"/>
    </i>
    <i r="1">
      <x v="199"/>
    </i>
    <i r="1">
      <x v="200"/>
    </i>
    <i r="1">
      <x v="201"/>
    </i>
    <i r="1">
      <x v="202"/>
    </i>
    <i r="1">
      <x v="203"/>
    </i>
    <i r="1">
      <x v="204"/>
    </i>
    <i r="1">
      <x v="205"/>
    </i>
    <i r="1">
      <x v="206"/>
    </i>
    <i t="default">
      <x v="5"/>
    </i>
    <i>
      <x v="6"/>
      <x v="148"/>
    </i>
    <i r="1">
      <x v="149"/>
    </i>
    <i r="1">
      <x v="150"/>
    </i>
    <i r="1">
      <x v="151"/>
    </i>
    <i r="1">
      <x v="152"/>
    </i>
    <i r="1">
      <x v="153"/>
    </i>
    <i r="1">
      <x v="154"/>
    </i>
    <i r="1">
      <x v="155"/>
    </i>
    <i r="1">
      <x v="156"/>
    </i>
    <i r="1">
      <x v="157"/>
    </i>
    <i r="1">
      <x v="158"/>
    </i>
    <i r="1">
      <x v="159"/>
    </i>
    <i r="1">
      <x v="160"/>
    </i>
    <i r="1">
      <x v="161"/>
    </i>
    <i r="1">
      <x v="162"/>
    </i>
    <i r="1">
      <x v="163"/>
    </i>
    <i r="1">
      <x v="164"/>
    </i>
    <i r="1">
      <x v="165"/>
    </i>
    <i r="1">
      <x v="166"/>
    </i>
    <i r="1">
      <x v="167"/>
    </i>
    <i r="1">
      <x v="168"/>
    </i>
    <i r="1">
      <x v="169"/>
    </i>
    <i r="1">
      <x v="170"/>
    </i>
    <i r="1">
      <x v="171"/>
    </i>
    <i r="1">
      <x v="172"/>
    </i>
    <i r="1">
      <x v="173"/>
    </i>
    <i r="1">
      <x v="174"/>
    </i>
    <i r="1">
      <x v="175"/>
    </i>
    <i r="1">
      <x v="176"/>
    </i>
    <i t="default">
      <x v="6"/>
    </i>
    <i>
      <x v="7"/>
      <x v="28"/>
    </i>
    <i r="1">
      <x v="29"/>
    </i>
    <i r="1">
      <x v="30"/>
    </i>
    <i r="1">
      <x v="31"/>
    </i>
    <i r="1">
      <x v="32"/>
    </i>
    <i r="1">
      <x v="33"/>
    </i>
    <i r="1">
      <x v="34"/>
    </i>
    <i r="1">
      <x v="35"/>
    </i>
    <i r="1">
      <x v="36"/>
    </i>
    <i r="1">
      <x v="37"/>
    </i>
    <i r="1">
      <x v="38"/>
    </i>
    <i r="1">
      <x v="39"/>
    </i>
    <i r="1">
      <x v="40"/>
    </i>
    <i r="1">
      <x v="41"/>
    </i>
    <i r="1">
      <x v="42"/>
    </i>
    <i r="1">
      <x v="43"/>
    </i>
    <i r="1">
      <x v="44"/>
    </i>
    <i r="1">
      <x v="45"/>
    </i>
    <i r="1">
      <x v="46"/>
    </i>
    <i r="1">
      <x v="47"/>
    </i>
    <i r="1">
      <x v="48"/>
    </i>
    <i r="1">
      <x v="49"/>
    </i>
    <i r="1">
      <x v="50"/>
    </i>
    <i r="1">
      <x v="51"/>
    </i>
    <i r="1">
      <x v="52"/>
    </i>
    <i r="1">
      <x v="53"/>
    </i>
    <i r="1">
      <x v="54"/>
    </i>
    <i r="1">
      <x v="55"/>
    </i>
    <i r="1">
      <x v="56"/>
    </i>
    <i r="1">
      <x v="57"/>
    </i>
    <i r="1">
      <x v="58"/>
    </i>
    <i t="default">
      <x v="7"/>
    </i>
    <i>
      <x v="8"/>
      <x v="329"/>
    </i>
    <i r="1">
      <x v="330"/>
    </i>
    <i r="1">
      <x v="331"/>
    </i>
    <i r="1">
      <x v="332"/>
    </i>
    <i r="1">
      <x v="333"/>
    </i>
    <i r="1">
      <x v="334"/>
    </i>
    <i r="1">
      <x v="335"/>
    </i>
    <i r="1">
      <x v="336"/>
    </i>
    <i r="1">
      <x v="337"/>
    </i>
    <i r="1">
      <x v="338"/>
    </i>
    <i r="1">
      <x v="339"/>
    </i>
    <i r="1">
      <x v="340"/>
    </i>
    <i r="1">
      <x v="341"/>
    </i>
    <i r="1">
      <x v="342"/>
    </i>
    <i r="1">
      <x v="343"/>
    </i>
    <i r="1">
      <x v="344"/>
    </i>
    <i r="1">
      <x v="345"/>
    </i>
    <i r="1">
      <x v="346"/>
    </i>
    <i r="1">
      <x v="347"/>
    </i>
    <i r="1">
      <x v="348"/>
    </i>
    <i r="1">
      <x v="349"/>
    </i>
    <i r="1">
      <x v="350"/>
    </i>
    <i r="1">
      <x v="351"/>
    </i>
    <i r="1">
      <x v="352"/>
    </i>
    <i r="1">
      <x v="353"/>
    </i>
    <i r="1">
      <x v="354"/>
    </i>
    <i r="1">
      <x v="355"/>
    </i>
    <i r="1">
      <x v="356"/>
    </i>
    <i r="1">
      <x v="357"/>
    </i>
    <i r="1">
      <x v="358"/>
    </i>
    <i t="default">
      <x v="8"/>
    </i>
    <i>
      <x v="9"/>
      <x v="299"/>
    </i>
    <i r="1">
      <x v="300"/>
    </i>
    <i r="1">
      <x v="301"/>
    </i>
    <i r="1">
      <x v="302"/>
    </i>
    <i r="1">
      <x v="303"/>
    </i>
    <i r="1">
      <x v="304"/>
    </i>
    <i r="1">
      <x v="305"/>
    </i>
    <i r="1">
      <x v="306"/>
    </i>
    <i r="1">
      <x v="307"/>
    </i>
    <i r="1">
      <x v="308"/>
    </i>
    <i r="1">
      <x v="309"/>
    </i>
    <i r="1">
      <x v="310"/>
    </i>
    <i r="1">
      <x v="311"/>
    </i>
    <i r="1">
      <x v="312"/>
    </i>
    <i r="1">
      <x v="313"/>
    </i>
    <i r="1">
      <x v="314"/>
    </i>
    <i r="1">
      <x v="315"/>
    </i>
    <i r="1">
      <x v="316"/>
    </i>
    <i r="1">
      <x v="317"/>
    </i>
    <i r="1">
      <x v="318"/>
    </i>
    <i r="1">
      <x v="319"/>
    </i>
    <i r="1">
      <x v="320"/>
    </i>
    <i r="1">
      <x v="321"/>
    </i>
    <i r="1">
      <x v="322"/>
    </i>
    <i r="1">
      <x v="323"/>
    </i>
    <i r="1">
      <x v="324"/>
    </i>
    <i r="1">
      <x v="325"/>
    </i>
    <i r="1">
      <x v="326"/>
    </i>
    <i r="1">
      <x v="327"/>
    </i>
    <i r="1">
      <x v="328"/>
    </i>
    <i t="default">
      <x v="9"/>
    </i>
    <i>
      <x v="10"/>
      <x v="269"/>
    </i>
    <i r="1">
      <x v="270"/>
    </i>
    <i r="1">
      <x v="271"/>
    </i>
    <i r="1">
      <x v="272"/>
    </i>
    <i r="1">
      <x v="273"/>
    </i>
    <i r="1">
      <x v="274"/>
    </i>
    <i r="1">
      <x v="275"/>
    </i>
    <i r="1">
      <x v="276"/>
    </i>
    <i r="1">
      <x v="277"/>
    </i>
    <i r="1">
      <x v="278"/>
    </i>
    <i r="1">
      <x v="279"/>
    </i>
    <i r="1">
      <x v="280"/>
    </i>
    <i r="1">
      <x v="281"/>
    </i>
    <i r="1">
      <x v="282"/>
    </i>
    <i r="1">
      <x v="283"/>
    </i>
    <i r="1">
      <x v="284"/>
    </i>
    <i r="1">
      <x v="285"/>
    </i>
    <i r="1">
      <x v="286"/>
    </i>
    <i r="1">
      <x v="287"/>
    </i>
    <i r="1">
      <x v="288"/>
    </i>
    <i r="1">
      <x v="289"/>
    </i>
    <i r="1">
      <x v="290"/>
    </i>
    <i r="1">
      <x v="291"/>
    </i>
    <i r="1">
      <x v="292"/>
    </i>
    <i r="1">
      <x v="293"/>
    </i>
    <i r="1">
      <x v="294"/>
    </i>
    <i r="1">
      <x v="295"/>
    </i>
    <i r="1">
      <x v="296"/>
    </i>
    <i r="1">
      <x v="297"/>
    </i>
    <i r="1">
      <x v="298"/>
    </i>
    <i t="default">
      <x v="10"/>
    </i>
    <i>
      <x v="11"/>
      <x v="59"/>
    </i>
    <i r="1">
      <x v="60"/>
    </i>
    <i r="1">
      <x v="61"/>
    </i>
    <i r="1">
      <x v="62"/>
    </i>
    <i r="1">
      <x v="63"/>
    </i>
    <i r="1">
      <x v="64"/>
    </i>
    <i r="1">
      <x v="65"/>
    </i>
    <i r="1">
      <x v="66"/>
    </i>
    <i r="1">
      <x v="67"/>
    </i>
    <i r="1">
      <x v="68"/>
    </i>
    <i r="1">
      <x v="69"/>
    </i>
    <i r="1">
      <x v="70"/>
    </i>
    <i r="1">
      <x v="71"/>
    </i>
    <i r="1">
      <x v="72"/>
    </i>
    <i r="1">
      <x v="73"/>
    </i>
    <i r="1">
      <x v="74"/>
    </i>
    <i r="1">
      <x v="75"/>
    </i>
    <i r="1">
      <x v="76"/>
    </i>
    <i r="1">
      <x v="77"/>
    </i>
    <i r="1">
      <x v="78"/>
    </i>
    <i r="1">
      <x v="79"/>
    </i>
    <i r="1">
      <x v="80"/>
    </i>
    <i r="1">
      <x v="81"/>
    </i>
    <i r="1">
      <x v="82"/>
    </i>
    <i r="1">
      <x v="83"/>
    </i>
    <i r="1">
      <x v="84"/>
    </i>
    <i r="1">
      <x v="85"/>
    </i>
    <i r="1">
      <x v="86"/>
    </i>
    <i r="1">
      <x v="87"/>
    </i>
    <i r="1">
      <x v="88"/>
    </i>
    <i r="1">
      <x v="89"/>
    </i>
    <i t="default">
      <x v="11"/>
    </i>
    <i t="grand">
      <x/>
    </i>
  </rowItems>
  <colFields count="1">
    <field x="-2"/>
  </colFields>
  <colItems count="3">
    <i>
      <x/>
    </i>
    <i i="1">
      <x v="1"/>
    </i>
    <i i="2">
      <x v="2"/>
    </i>
  </colItems>
  <dataFields count="3">
    <dataField fld="0" subtotal="count" baseField="0" baseItem="0"/>
    <dataField fld="1" subtotal="count" baseField="0" baseItem="0"/>
    <dataField name="Pivot Running Total" fld="9" subtotal="count" showDataAs="runTotal" baseField="2" baseItem="2">
      <extLst>
        <ext xmlns:x14="http://schemas.microsoft.com/office/spreadsheetml/2009/9/main" uri="{E15A36E0-9728-4e99-A89B-3F7291B0FE68}">
          <x14:dataField sourceField="0" uniqueName="[__Xl2].[Measures].[Grandtotal]"/>
        </ext>
      </extLst>
    </dataField>
  </dataFields>
  <pivotHierarchies count="163">
    <pivotHierarchy dragToData="1"/>
    <pivotHierarchy multipleItemSelectionAllowed="1">
      <members count="1" level="1">
        <member name="[Calendar].[Date Hierarchy].[Year].&amp;[2019]"/>
      </members>
    </pivotHierarchy>
    <pivotHierarchy multipleItemSelectionAllowed="1" dragToData="1">
      <members count="1" level="1">
        <member name="[Calendar].[Year].&amp;[2019]"/>
      </members>
    </pivotHierarchy>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multipleItemSelectionAllowed="1" dragToData="1">
      <members count="1" level="1">
        <member name="[Orders].[SalesYear].&amp;[2019]"/>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caption="Pivot Running Total"/>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pivotHierarchy dragToRow="0" dragToCol="0" dragToPage="0" dragToData="1" dragOff="0" includeNewItemsInFilter="1">
      <extLst>
        <ext xmlns:x14="http://schemas.microsoft.com/office/spreadsheetml/2009/9/main" uri="{F1805F06-0CD3-4483-9156-8803C3D141DF}">
          <x14:pivotHierarchy ignore="1"/>
        </ext>
      </extLst>
    </pivotHierarchy>
    <pivotHierarchy dragToRow="0" dragToCol="0" dragToPage="0" dragOff="0"/>
  </pivotHierarchies>
  <pivotTableStyleInfo name="PivotStyleLight16" showRowHeaders="1" showColHeaders="1" showRowStripes="0" showColStripes="0" showLastColumn="1"/>
  <rowHierarchiesUsage count="2">
    <rowHierarchyUsage hierarchyUsage="4"/>
    <rowHierarchyUsage hierarchyUsage="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Order Details]"/>
        <x15:activeTabTopLevelEntity name="[Orders]"/>
      </x15:pivotTableUISettings>
    </ext>
    <ext xmlns:xpdl="http://schemas.microsoft.com/office/spreadsheetml/2016/pivotdefaultlayout" uri="{747A6164-185A-40DC-8AA5-F01512510D54}">
      <xpdl:pivotTableDefinition16 SubtotalsOnTopDefault="0"/>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DFA1A5EB-416E-43A5-9A54-2CEBF3A81BC4}" name="PivotTable3" cacheId="884" applyNumberFormats="0" applyBorderFormats="0" applyFontFormats="0" applyPatternFormats="0" applyAlignmentFormats="0" applyWidthHeightFormats="1" dataCaption="Values" tag="39feafe0-2c3e-4870-b682-4de501b4be04" updatedVersion="8" minRefreshableVersion="3" visualTotals="0" subtotalHiddenItems="1" itemPrintTitles="1" createdVersion="8" indent="0" compact="0" compactData="0" customListSort="0">
  <location ref="A3:C81" firstHeaderRow="0" firstDataRow="1" firstDataCol="1" rowPageCount="1" colPageCount="1"/>
  <pivotFields count="6">
    <pivotField axis="axisRow" compact="0" allDrilled="1" outline="0" subtotalTop="0" showAll="0" dataSourceSort="1" defaultAttributeDrillState="1">
      <items count="7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t="default"/>
      </items>
    </pivotField>
    <pivotField axis="axisPage" compact="0" allDrilled="1" outline="0" subtotalTop="0" showAll="0" dataSourceSort="1">
      <items count="1">
        <item t="default"/>
      </items>
    </pivotField>
    <pivotField axis="axisPage" compact="0" outline="0" subtotalTop="0" showAll="0" dataSourceSort="1">
      <items count="1">
        <item t="default"/>
      </items>
    </pivotField>
    <pivotField axis="axisPage" compact="0" outline="0" subtotalTop="0" showAll="0" dataSourceSort="1">
      <items count="1">
        <item t="default"/>
      </items>
    </pivotField>
    <pivotField dataField="1" compact="0" outline="0" subtotalTop="0" showAll="0"/>
    <pivotField dataField="1" compact="0" outline="0" subtotalTop="0" showAll="0"/>
  </pivotFields>
  <rowFields count="1">
    <field x="0"/>
  </rowFields>
  <rowItems count="78">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t="grand">
      <x/>
    </i>
  </rowItems>
  <colFields count="1">
    <field x="-2"/>
  </colFields>
  <colItems count="2">
    <i>
      <x/>
    </i>
    <i i="1">
      <x v="1"/>
    </i>
  </colItems>
  <pageFields count="1">
    <pageField fld="1" hier="1" name="[Calendar].[Date Hierarchy].[Year].&amp;[2020]" cap="2020"/>
  </pageFields>
  <dataFields count="2">
    <dataField name="x times ordered globally" fld="4" baseField="0" baseItem="0"/>
    <dataField fld="5" subtotal="count" baseField="0" baseItem="0"/>
  </dataFields>
  <pivotHierarchies count="162">
    <pivotHierarchy dragToData="1"/>
    <pivotHierarchy multipleItemSelectionAllowed="1">
      <members count="1" level="1">
        <member name="[Calendar].[Date Hierarchy].[Year].&amp;[2020]"/>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caption="x times ordered globally"/>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pivotHierarchy dragToRow="0" dragToCol="0" dragToPage="0" dragOff="0"/>
  </pivotHierarchies>
  <pivotTableStyleInfo name="PivotStyleLight16" showRowHeaders="1" showColHeaders="1" showRowStripes="0" showColStripes="0" showLastColumn="1"/>
  <rowHierarchiesUsage count="1">
    <rowHierarchyUsage hierarchyUsage="8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s]"/>
        <x15:activeTabTopLevelEntity name="[Calendar]"/>
        <x15:activeTabTopLevelEntity name="[Order Details]"/>
      </x15:pivotTableUISettings>
    </ext>
    <ext xmlns:xpdl="http://schemas.microsoft.com/office/spreadsheetml/2016/pivotdefaultlayout" uri="{747A6164-185A-40DC-8AA5-F01512510D54}">
      <xpdl:pivotTableDefinition16 SubtotalsOnTopDefault="0"/>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2D302398-3063-47D1-A96A-BAFE0ED28E5C}" name="PivotTable1" cacheId="905" applyNumberFormats="0" applyBorderFormats="0" applyFontFormats="0" applyPatternFormats="0" applyAlignmentFormats="0" applyWidthHeightFormats="1" dataCaption="Values" tag="c23c9ccd-85a1-4855-bce9-cc9f37af4aaf" updatedVersion="8" minRefreshableVersion="3" visualTotals="0" subtotalHiddenItems="1" rowGrandTotals="0" colGrandTotals="0" itemPrintTitles="1" createdVersion="8" indent="0" compact="0" compactData="0" customListSort="0">
  <location ref="A14:D23" firstHeaderRow="1" firstDataRow="2" firstDataCol="1"/>
  <pivotFields count="4">
    <pivotField dataField="1" compact="0" outline="0" subtotalTop="0" showAll="0"/>
    <pivotField axis="axisRow" compact="0" allDrilled="1" outline="0" subtotalTop="0" showAll="0" dataSourceSort="1" defaultAttributeDrillState="1">
      <items count="9">
        <item x="0"/>
        <item x="1"/>
        <item x="2"/>
        <item x="3"/>
        <item x="4"/>
        <item x="5"/>
        <item x="6"/>
        <item x="7"/>
        <item t="default"/>
      </items>
    </pivotField>
    <pivotField axis="axisCol" compact="0" allDrilled="1" outline="0" subtotalTop="0" showAll="0" dataSourceSort="1" defaultAttributeDrillState="1">
      <items count="4">
        <item x="0"/>
        <item x="1"/>
        <item x="2"/>
        <item t="default"/>
      </items>
    </pivotField>
    <pivotField compact="0" allDrilled="1" outline="0" subtotalTop="0" showAll="0" dataSourceSort="1" defaultAttributeDrillState="1"/>
  </pivotFields>
  <rowFields count="1">
    <field x="1"/>
  </rowFields>
  <rowItems count="8">
    <i>
      <x/>
    </i>
    <i>
      <x v="1"/>
    </i>
    <i>
      <x v="2"/>
    </i>
    <i>
      <x v="3"/>
    </i>
    <i>
      <x v="4"/>
    </i>
    <i>
      <x v="5"/>
    </i>
    <i>
      <x v="6"/>
    </i>
    <i>
      <x v="7"/>
    </i>
  </rowItems>
  <colFields count="1">
    <field x="2"/>
  </colFields>
  <colItems count="3">
    <i>
      <x/>
    </i>
    <i>
      <x v="1"/>
    </i>
    <i>
      <x v="2"/>
    </i>
  </colItems>
  <dataFields count="1">
    <dataField fld="0" subtotal="count" baseField="0" baseItem="0"/>
  </dataFields>
  <pivotHierarchies count="162">
    <pivotHierarchy dragToData="1"/>
    <pivotHierarchy/>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pivotHierarchy dragToRow="0" dragToCol="0" dragToPage="0" dragOff="0"/>
  </pivotHierarchies>
  <pivotTableStyleInfo name="PivotStyleLight16" showRowHeaders="1" showColHeaders="1" showRowStripes="0" showColStripes="0" showLastColumn="1"/>
  <rowHierarchiesUsage count="1">
    <rowHierarchyUsage hierarchyUsage="20"/>
  </rowHierarchiesUsage>
  <colHierarchiesUsage count="1">
    <colHierarchyUsage hierarchyUsage="95"/>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ustomers]"/>
        <x15:activeTabTopLevelEntity name="[Order Details]"/>
        <x15:activeTabTopLevelEntity name="[Calendar]"/>
        <x15:activeTabTopLevelEntity name="[Categories]"/>
        <x15:activeTabTopLevelEntity name="[Employees]"/>
        <x15:activeTabTopLevelEntity name="[Suppliers]"/>
        <x15:activeTabTopLevelEntity name="[Shippers]"/>
      </x15:pivotTableUISettings>
    </ext>
    <ext xmlns:xpdl="http://schemas.microsoft.com/office/spreadsheetml/2016/pivotdefaultlayout" uri="{747A6164-185A-40DC-8AA5-F01512510D54}">
      <xpdl:pivotTableDefinition16 SubtotalsOnTopDefault="0"/>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821F3211-0528-4968-A36B-0FE48298B00D}" name="PivotTable3" cacheId="911" applyNumberFormats="0" applyBorderFormats="0" applyFontFormats="0" applyPatternFormats="0" applyAlignmentFormats="0" applyWidthHeightFormats="1" dataCaption="Values" tag="7f512297-6058-424d-babf-6318a8e2000d" updatedVersion="8" minRefreshableVersion="3" visualTotals="0" subtotalHiddenItems="1" rowGrandTotals="0" colGrandTotals="0" itemPrintTitles="1" createdVersion="8" indent="0" compact="0" compactData="0" customListSort="0">
  <location ref="A38:D47" firstHeaderRow="1" firstDataRow="2" firstDataCol="1"/>
  <pivotFields count="4">
    <pivotField axis="axisRow" compact="0" allDrilled="1" outline="0" subtotalTop="0" showAll="0" dataSourceSort="1" defaultAttributeDrillState="1">
      <items count="9">
        <item x="0"/>
        <item x="1"/>
        <item x="2"/>
        <item x="3"/>
        <item x="4"/>
        <item x="5"/>
        <item x="6"/>
        <item x="7"/>
        <item t="default"/>
      </items>
    </pivotField>
    <pivotField axis="axisCol" compact="0" allDrilled="1" outline="0" subtotalTop="0" showAll="0" dataSourceSort="1" defaultAttributeDrillState="1">
      <items count="4">
        <item x="0"/>
        <item x="1"/>
        <item x="2"/>
        <item t="default"/>
      </items>
    </pivotField>
    <pivotField compact="0" allDrilled="1" outline="0" subtotalTop="0" showAll="0" dataSourceSort="1" defaultAttributeDrillState="1"/>
    <pivotField dataField="1" compact="0" outline="0" subtotalTop="0" showAll="0"/>
  </pivotFields>
  <rowFields count="1">
    <field x="0"/>
  </rowFields>
  <rowItems count="8">
    <i>
      <x/>
    </i>
    <i>
      <x v="1"/>
    </i>
    <i>
      <x v="2"/>
    </i>
    <i>
      <x v="3"/>
    </i>
    <i>
      <x v="4"/>
    </i>
    <i>
      <x v="5"/>
    </i>
    <i>
      <x v="6"/>
    </i>
    <i>
      <x v="7"/>
    </i>
  </rowItems>
  <colFields count="1">
    <field x="1"/>
  </colFields>
  <colItems count="3">
    <i>
      <x/>
    </i>
    <i>
      <x v="1"/>
    </i>
    <i>
      <x v="2"/>
    </i>
  </colItems>
  <dataFields count="1">
    <dataField fld="3" subtotal="count" baseField="0" baseItem="0"/>
  </dataFields>
  <pivotHierarchies count="162">
    <pivotHierarchy dragToData="1"/>
    <pivotHierarchy/>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pivotHierarchy dragToRow="0" dragToCol="0" dragToPage="0" dragOff="0"/>
  </pivotHierarchies>
  <pivotTableStyleInfo name="PivotStyleMedium9" showRowHeaders="1" showColHeaders="1" showRowStripes="0" showColStripes="0" showLastColumn="1"/>
  <rowHierarchiesUsage count="1">
    <rowHierarchyUsage hierarchyUsage="20"/>
  </rowHierarchiesUsage>
  <colHierarchiesUsage count="1">
    <colHierarchyUsage hierarchyUsage="95"/>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ustomers]"/>
        <x15:activeTabTopLevelEntity name="[Order Details]"/>
        <x15:activeTabTopLevelEntity name="[Calendar]"/>
        <x15:activeTabTopLevelEntity name="[Categories]"/>
        <x15:activeTabTopLevelEntity name="[Employees]"/>
        <x15:activeTabTopLevelEntity name="[Suppliers]"/>
        <x15:activeTabTopLevelEntity name="[Shippers]"/>
      </x15:pivotTableUISettings>
    </ext>
    <ext xmlns:xpdl="http://schemas.microsoft.com/office/spreadsheetml/2016/pivotdefaultlayout" uri="{747A6164-185A-40DC-8AA5-F01512510D54}">
      <xpdl:pivotTableDefinition16 SubtotalsOnTopDefault="0"/>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687EE236-F925-4B36-91C8-92C5D02D2412}" name="PivotTable2" cacheId="908" applyNumberFormats="0" applyBorderFormats="0" applyFontFormats="0" applyPatternFormats="0" applyAlignmentFormats="0" applyWidthHeightFormats="1" dataCaption="Values" tag="50cc2abd-4b20-4f7f-acd6-10e918d670dd" updatedVersion="8" minRefreshableVersion="3" visualTotals="0" subtotalHiddenItems="1" rowGrandTotals="0" colGrandTotals="0" itemPrintTitles="1" createdVersion="8" indent="0" compact="0" compactData="0" customListSort="0">
  <location ref="A26:D35" firstHeaderRow="1" firstDataRow="2" firstDataCol="1"/>
  <pivotFields count="4">
    <pivotField axis="axisRow" compact="0" allDrilled="1" outline="0" subtotalTop="0" showAll="0" dataSourceSort="1" defaultAttributeDrillState="1">
      <items count="9">
        <item x="0"/>
        <item x="1"/>
        <item x="2"/>
        <item x="3"/>
        <item x="4"/>
        <item x="5"/>
        <item x="6"/>
        <item x="7"/>
        <item t="default"/>
      </items>
    </pivotField>
    <pivotField axis="axisCol" compact="0" allDrilled="1" outline="0" subtotalTop="0" showAll="0" dataSourceSort="1" defaultAttributeDrillState="1">
      <items count="4">
        <item x="0"/>
        <item x="1"/>
        <item x="2"/>
        <item t="default"/>
      </items>
    </pivotField>
    <pivotField dataField="1" compact="0" outline="0" subtotalTop="0" showAll="0"/>
    <pivotField compact="0" allDrilled="1" outline="0" subtotalTop="0" showAll="0" dataSourceSort="1" defaultAttributeDrillState="1"/>
  </pivotFields>
  <rowFields count="1">
    <field x="0"/>
  </rowFields>
  <rowItems count="8">
    <i>
      <x/>
    </i>
    <i>
      <x v="1"/>
    </i>
    <i>
      <x v="2"/>
    </i>
    <i>
      <x v="3"/>
    </i>
    <i>
      <x v="4"/>
    </i>
    <i>
      <x v="5"/>
    </i>
    <i>
      <x v="6"/>
    </i>
    <i>
      <x v="7"/>
    </i>
  </rowItems>
  <colFields count="1">
    <field x="1"/>
  </colFields>
  <colItems count="3">
    <i>
      <x/>
    </i>
    <i>
      <x v="1"/>
    </i>
    <i>
      <x v="2"/>
    </i>
  </colItems>
  <dataFields count="1">
    <dataField fld="2" subtotal="count" baseField="0" baseItem="0"/>
  </dataFields>
  <pivotHierarchies count="162">
    <pivotHierarchy dragToData="1"/>
    <pivotHierarchy/>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pivotHierarchy dragToRow="0" dragToCol="0" dragToPage="0" dragOff="0"/>
  </pivotHierarchies>
  <pivotTableStyleInfo name="PivotStyleMedium6" showRowHeaders="1" showColHeaders="1" showRowStripes="0" showColStripes="0" showLastColumn="1"/>
  <rowHierarchiesUsage count="1">
    <rowHierarchyUsage hierarchyUsage="20"/>
  </rowHierarchiesUsage>
  <colHierarchiesUsage count="1">
    <colHierarchyUsage hierarchyUsage="95"/>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ustomers]"/>
        <x15:activeTabTopLevelEntity name="[Order Details]"/>
        <x15:activeTabTopLevelEntity name="[Calendar]"/>
        <x15:activeTabTopLevelEntity name="[Categories]"/>
        <x15:activeTabTopLevelEntity name="[Employees]"/>
        <x15:activeTabTopLevelEntity name="[Suppliers]"/>
        <x15:activeTabTopLevelEntity name="[Shippers]"/>
      </x15:pivotTableUISettings>
    </ext>
    <ext xmlns:xpdl="http://schemas.microsoft.com/office/spreadsheetml/2016/pivotdefaultlayout" uri="{747A6164-185A-40DC-8AA5-F01512510D54}">
      <xpdl:pivotTableDefinition16 SubtotalsOnTopDefault="0"/>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D994C369-7AB6-41F4-82AA-5BE8530CFE6E}" name="PivotTable2" cacheId="834" applyNumberFormats="0" applyBorderFormats="0" applyFontFormats="0" applyPatternFormats="0" applyAlignmentFormats="0" applyWidthHeightFormats="1" dataCaption="Values" tag="6245c287-73ac-41cd-8cf8-224b61abfa76" updatedVersion="8" minRefreshableVersion="3" visualTotals="0" subtotalHiddenItems="1" itemPrintTitles="1" createdVersion="8" indent="0" compact="0" compactData="0" customListSort="0">
  <location ref="A3:E481" firstHeaderRow="0" firstDataRow="1" firstDataCol="1"/>
  <pivotFields count="6">
    <pivotField axis="axisRow" compact="0" allDrilled="1" outline="0" subtotalTop="0" showAll="0" dataSourceSort="1" defaultAttributeDrillState="1">
      <items count="47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t="default"/>
      </items>
    </pivotField>
    <pivotField dataField="1" compact="0" outline="0" subtotalTop="0" showAll="0"/>
    <pivotField dataField="1" compact="0" outline="0" subtotalTop="0" showAll="0"/>
    <pivotField dataField="1" compact="0" outline="0" subtotalTop="0" showAll="0"/>
    <pivotField compact="0" allDrilled="1" outline="0" subtotalTop="0" showAll="0" dataSourceSort="1" defaultAttributeDrillState="1"/>
    <pivotField dataField="1" compact="0" outline="0" subtotalTop="0" dragToRow="0" dragToCol="0" dragToPage="0" dragToData="0" dragOff="0" showAll="0" topAutoShow="0" includeNewItemsInFilter="1" itemPageCount="0" rankBy="0" defaultSubtotal="0">
      <extLst>
        <ext xmlns:x14="http://schemas.microsoft.com/office/spreadsheetml/2009/9/main" uri="{2946ED86-A175-432a-8AC1-64E0C546D7DE}">
          <x14:pivotField ignore="1"/>
        </ext>
      </extLst>
    </pivotField>
  </pivotFields>
  <rowFields count="1">
    <field x="0"/>
  </rowFields>
  <rowItems count="478">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x v="352"/>
    </i>
    <i>
      <x v="353"/>
    </i>
    <i>
      <x v="354"/>
    </i>
    <i>
      <x v="355"/>
    </i>
    <i>
      <x v="356"/>
    </i>
    <i>
      <x v="357"/>
    </i>
    <i>
      <x v="358"/>
    </i>
    <i>
      <x v="359"/>
    </i>
    <i>
      <x v="360"/>
    </i>
    <i>
      <x v="361"/>
    </i>
    <i>
      <x v="362"/>
    </i>
    <i>
      <x v="363"/>
    </i>
    <i>
      <x v="364"/>
    </i>
    <i>
      <x v="365"/>
    </i>
    <i>
      <x v="366"/>
    </i>
    <i>
      <x v="367"/>
    </i>
    <i>
      <x v="368"/>
    </i>
    <i>
      <x v="369"/>
    </i>
    <i>
      <x v="370"/>
    </i>
    <i>
      <x v="371"/>
    </i>
    <i>
      <x v="372"/>
    </i>
    <i>
      <x v="373"/>
    </i>
    <i>
      <x v="374"/>
    </i>
    <i>
      <x v="375"/>
    </i>
    <i>
      <x v="376"/>
    </i>
    <i>
      <x v="377"/>
    </i>
    <i>
      <x v="378"/>
    </i>
    <i>
      <x v="379"/>
    </i>
    <i>
      <x v="380"/>
    </i>
    <i>
      <x v="381"/>
    </i>
    <i>
      <x v="382"/>
    </i>
    <i>
      <x v="383"/>
    </i>
    <i>
      <x v="384"/>
    </i>
    <i>
      <x v="385"/>
    </i>
    <i>
      <x v="386"/>
    </i>
    <i>
      <x v="387"/>
    </i>
    <i>
      <x v="388"/>
    </i>
    <i>
      <x v="389"/>
    </i>
    <i>
      <x v="390"/>
    </i>
    <i>
      <x v="391"/>
    </i>
    <i>
      <x v="392"/>
    </i>
    <i>
      <x v="393"/>
    </i>
    <i>
      <x v="394"/>
    </i>
    <i>
      <x v="395"/>
    </i>
    <i>
      <x v="396"/>
    </i>
    <i>
      <x v="397"/>
    </i>
    <i>
      <x v="398"/>
    </i>
    <i>
      <x v="399"/>
    </i>
    <i>
      <x v="400"/>
    </i>
    <i>
      <x v="401"/>
    </i>
    <i>
      <x v="402"/>
    </i>
    <i>
      <x v="403"/>
    </i>
    <i>
      <x v="404"/>
    </i>
    <i>
      <x v="405"/>
    </i>
    <i>
      <x v="406"/>
    </i>
    <i>
      <x v="407"/>
    </i>
    <i>
      <x v="408"/>
    </i>
    <i>
      <x v="409"/>
    </i>
    <i>
      <x v="410"/>
    </i>
    <i>
      <x v="411"/>
    </i>
    <i>
      <x v="412"/>
    </i>
    <i>
      <x v="413"/>
    </i>
    <i>
      <x v="414"/>
    </i>
    <i>
      <x v="415"/>
    </i>
    <i>
      <x v="416"/>
    </i>
    <i>
      <x v="417"/>
    </i>
    <i>
      <x v="418"/>
    </i>
    <i>
      <x v="419"/>
    </i>
    <i>
      <x v="420"/>
    </i>
    <i>
      <x v="421"/>
    </i>
    <i>
      <x v="422"/>
    </i>
    <i>
      <x v="423"/>
    </i>
    <i>
      <x v="424"/>
    </i>
    <i>
      <x v="425"/>
    </i>
    <i>
      <x v="426"/>
    </i>
    <i>
      <x v="427"/>
    </i>
    <i>
      <x v="428"/>
    </i>
    <i>
      <x v="429"/>
    </i>
    <i>
      <x v="430"/>
    </i>
    <i>
      <x v="431"/>
    </i>
    <i>
      <x v="432"/>
    </i>
    <i>
      <x v="433"/>
    </i>
    <i>
      <x v="434"/>
    </i>
    <i>
      <x v="435"/>
    </i>
    <i>
      <x v="436"/>
    </i>
    <i>
      <x v="437"/>
    </i>
    <i>
      <x v="438"/>
    </i>
    <i>
      <x v="439"/>
    </i>
    <i>
      <x v="440"/>
    </i>
    <i>
      <x v="441"/>
    </i>
    <i>
      <x v="442"/>
    </i>
    <i>
      <x v="443"/>
    </i>
    <i>
      <x v="444"/>
    </i>
    <i>
      <x v="445"/>
    </i>
    <i>
      <x v="446"/>
    </i>
    <i>
      <x v="447"/>
    </i>
    <i>
      <x v="448"/>
    </i>
    <i>
      <x v="449"/>
    </i>
    <i>
      <x v="450"/>
    </i>
    <i>
      <x v="451"/>
    </i>
    <i>
      <x v="452"/>
    </i>
    <i>
      <x v="453"/>
    </i>
    <i>
      <x v="454"/>
    </i>
    <i>
      <x v="455"/>
    </i>
    <i>
      <x v="456"/>
    </i>
    <i>
      <x v="457"/>
    </i>
    <i>
      <x v="458"/>
    </i>
    <i>
      <x v="459"/>
    </i>
    <i>
      <x v="460"/>
    </i>
    <i>
      <x v="461"/>
    </i>
    <i>
      <x v="462"/>
    </i>
    <i>
      <x v="463"/>
    </i>
    <i>
      <x v="464"/>
    </i>
    <i>
      <x v="465"/>
    </i>
    <i>
      <x v="466"/>
    </i>
    <i>
      <x v="467"/>
    </i>
    <i>
      <x v="468"/>
    </i>
    <i>
      <x v="469"/>
    </i>
    <i>
      <x v="470"/>
    </i>
    <i>
      <x v="471"/>
    </i>
    <i>
      <x v="472"/>
    </i>
    <i>
      <x v="473"/>
    </i>
    <i>
      <x v="474"/>
    </i>
    <i>
      <x v="475"/>
    </i>
    <i>
      <x v="476"/>
    </i>
    <i t="grand">
      <x/>
    </i>
  </rowItems>
  <colFields count="1">
    <field x="-2"/>
  </colFields>
  <colItems count="4">
    <i>
      <x/>
    </i>
    <i i="1">
      <x v="1"/>
    </i>
    <i i="2">
      <x v="2"/>
    </i>
    <i i="3">
      <x v="3"/>
    </i>
  </colItems>
  <dataFields count="4">
    <dataField fld="1" subtotal="count" baseField="0" baseItem="0"/>
    <dataField fld="2" subtotal="count" baseField="0" baseItem="0"/>
    <dataField fld="3" subtotal="count" baseField="0" baseItem="0"/>
    <dataField name="Running total inbuilt" fld="5" subtotal="count" showDataAs="runTotal" baseField="0" baseItem="0">
      <extLst>
        <ext xmlns:x14="http://schemas.microsoft.com/office/spreadsheetml/2009/9/main" uri="{E15A36E0-9728-4e99-A89B-3F7291B0FE68}">
          <x14:dataField sourceField="1" uniqueName="[__Xl2].[Measures].[Grandtotal]"/>
        </ext>
      </extLst>
    </dataField>
  </dataFields>
  <pivotHierarchies count="163">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pivotHierarchy dragToRow="0" dragToCol="0" dragToPage="0" dragToData="1" dragOff="0" includeNewItemsInFilter="1">
      <extLst>
        <ext xmlns:x14="http://schemas.microsoft.com/office/spreadsheetml/2009/9/main" uri="{F1805F06-0CD3-4483-9156-8803C3D141DF}">
          <x14:pivotHierarchy ignore="1"/>
        </ext>
      </extLst>
    </pivotHierarchy>
    <pivotHierarchy dragToRow="0" dragToCol="0" dragToPage="0" dragOff="0"/>
  </pivotHierarchies>
  <pivotTableStyleInfo name="PivotStyleLight16" showRowHeaders="1" showColHeaders="1" showRowStripes="0" showColStripes="0" showLastColumn="1"/>
  <rowHierarchiesUsage count="1">
    <rowHierarchyUsage hierarchyUsage="6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Orders]"/>
        <x15:activeTabTopLevelEntity name="[Order Details]"/>
        <x15:activeTabTopLevelEntity name="[Categories]"/>
      </x15:pivotTableUISettings>
    </ext>
    <ext xmlns:xpdl="http://schemas.microsoft.com/office/spreadsheetml/2016/pivotdefaultlayout" uri="{747A6164-185A-40DC-8AA5-F01512510D54}">
      <xpdl:pivotTableDefinition16 SubtotalsOnTopDefault="0"/>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0CF41954-899C-4CF0-8C9C-24DA338E0099}" name="PivotTable1" cacheId="830" applyNumberFormats="0" applyBorderFormats="0" applyFontFormats="0" applyPatternFormats="0" applyAlignmentFormats="0" applyWidthHeightFormats="1" dataCaption="Values" tag="6f1d7c0c-042f-49bf-aa29-b2dce27fd69b" updatedVersion="8" minRefreshableVersion="3" visualTotals="0" subtotalHiddenItems="1" itemPrintTitles="1" createdVersion="8" indent="0" compact="0" compactData="0" customListSort="0">
  <location ref="A1:E32" firstHeaderRow="0" firstDataRow="1" firstDataCol="2"/>
  <pivotFields count="7">
    <pivotField axis="axisRow" compact="0" allDrilled="1" outline="0" subtotalTop="0" showAll="0" dataSourceSort="1" defaultAttributeDrillState="1">
      <items count="10">
        <item x="0"/>
        <item x="1"/>
        <item x="2"/>
        <item x="3"/>
        <item x="4"/>
        <item x="5"/>
        <item x="6"/>
        <item x="7"/>
        <item x="8"/>
        <item t="default"/>
      </items>
    </pivotField>
    <pivotField dataField="1" compact="0" outline="0" subtotalTop="0" showAll="0"/>
    <pivotField axis="axisRow" compact="0" allDrilled="1" outline="0" subtotalTop="0" showAll="0" dataSourceSort="1">
      <items count="4">
        <item c="1" x="0"/>
        <item c="1" x="1"/>
        <item c="1" x="2"/>
        <item t="default"/>
      </items>
    </pivotField>
    <pivotField axis="axisRow" compact="0" outline="0" subtotalTop="0" showAll="0" dataSourceSort="1">
      <items count="1">
        <item t="default"/>
      </items>
    </pivotField>
    <pivotField axis="axisRow" compact="0" outline="0" subtotalTop="0" showAll="0" dataSourceSort="1">
      <items count="1">
        <item t="default"/>
      </items>
    </pivotField>
    <pivotField dataField="1" compact="0" outline="0" subtotalTop="0" dragToRow="0" dragToCol="0" dragToPage="0" dragToData="0" dragOff="0" showAll="0" topAutoShow="0" includeNewItemsInFilter="1" itemPageCount="0" rankBy="0" defaultSubtotal="0">
      <extLst>
        <ext xmlns:x14="http://schemas.microsoft.com/office/spreadsheetml/2009/9/main" uri="{2946ED86-A175-432a-8AC1-64E0C546D7DE}">
          <x14:pivotField ignore="1"/>
        </ext>
      </extLst>
    </pivotField>
    <pivotField dataField="1" compact="0" outline="0" subtotalTop="0" dragToRow="0" dragToCol="0" dragToPage="0" dragToData="0" dragOff="0" showAll="0" topAutoShow="0" includeNewItemsInFilter="1" itemPageCount="0" rankBy="0" defaultSubtotal="0">
      <extLst>
        <ext xmlns:x14="http://schemas.microsoft.com/office/spreadsheetml/2009/9/main" uri="{2946ED86-A175-432a-8AC1-64E0C546D7DE}">
          <x14:pivotField ignore="1"/>
        </ext>
      </extLst>
    </pivotField>
  </pivotFields>
  <rowFields count="2">
    <field x="2"/>
    <field x="0"/>
  </rowFields>
  <rowItems count="31">
    <i>
      <x/>
      <x/>
    </i>
    <i r="1">
      <x v="1"/>
    </i>
    <i r="1">
      <x v="2"/>
    </i>
    <i r="1">
      <x v="3"/>
    </i>
    <i r="1">
      <x v="4"/>
    </i>
    <i r="1">
      <x v="5"/>
    </i>
    <i r="1">
      <x v="6"/>
    </i>
    <i r="1">
      <x v="7"/>
    </i>
    <i r="1">
      <x v="8"/>
    </i>
    <i t="default">
      <x/>
    </i>
    <i>
      <x v="1"/>
      <x/>
    </i>
    <i r="1">
      <x v="1"/>
    </i>
    <i r="1">
      <x v="2"/>
    </i>
    <i r="1">
      <x v="3"/>
    </i>
    <i r="1">
      <x v="4"/>
    </i>
    <i r="1">
      <x v="5"/>
    </i>
    <i r="1">
      <x v="6"/>
    </i>
    <i r="1">
      <x v="7"/>
    </i>
    <i r="1">
      <x v="8"/>
    </i>
    <i t="default">
      <x v="1"/>
    </i>
    <i>
      <x v="2"/>
      <x/>
    </i>
    <i r="1">
      <x v="1"/>
    </i>
    <i r="1">
      <x v="2"/>
    </i>
    <i r="1">
      <x v="3"/>
    </i>
    <i r="1">
      <x v="4"/>
    </i>
    <i r="1">
      <x v="5"/>
    </i>
    <i r="1">
      <x v="6"/>
    </i>
    <i r="1">
      <x v="7"/>
    </i>
    <i r="1">
      <x v="8"/>
    </i>
    <i t="default">
      <x v="2"/>
    </i>
    <i t="grand">
      <x/>
    </i>
  </rowItems>
  <colFields count="1">
    <field x="-2"/>
  </colFields>
  <colItems count="3">
    <i>
      <x/>
    </i>
    <i i="1">
      <x v="1"/>
    </i>
    <i i="2">
      <x v="2"/>
    </i>
  </colItems>
  <dataFields count="3">
    <dataField fld="1" subtotal="count" baseField="0" baseItem="0"/>
    <dataField name="% Parent total" fld="5" subtotal="count" baseField="0" baseItem="0" numFmtId="10">
      <extLst>
        <ext xmlns:x14="http://schemas.microsoft.com/office/spreadsheetml/2009/9/main" uri="{E15A36E0-9728-4e99-A89B-3F7291B0FE68}">
          <x14:dataField pivotShowAs="percentOfParentRow" sourceField="1" uniqueName="[__Xl2].[Measures].[Grandtotal]"/>
        </ext>
      </extLst>
    </dataField>
    <dataField name="% GrandTotal" fld="6" subtotal="count" showDataAs="percentOfTotal" baseField="0" baseItem="0" numFmtId="10">
      <extLst>
        <ext xmlns:x14="http://schemas.microsoft.com/office/spreadsheetml/2009/9/main" uri="{E15A36E0-9728-4e99-A89B-3F7291B0FE68}">
          <x14:dataField sourceField="1" uniqueName="[__Xl3].[Measures].[Grandtotal]"/>
        </ext>
      </extLst>
    </dataField>
  </dataFields>
  <pivotHierarchies count="164">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pivotHierarchy dragToRow="0" dragToCol="0" dragToPage="0" dragToData="1" dragOff="0" includeNewItemsInFilter="1">
      <extLst>
        <ext xmlns:x14="http://schemas.microsoft.com/office/spreadsheetml/2009/9/main" uri="{F1805F06-0CD3-4483-9156-8803C3D141DF}">
          <x14:pivotHierarchy ignore="1"/>
        </ext>
      </extLst>
    </pivotHierarchy>
    <pivotHierarchy dragToRow="0" dragToCol="0" dragToPage="0" dragToData="1" dragOff="0" includeNewItemsInFilter="1">
      <extLst>
        <ext xmlns:x14="http://schemas.microsoft.com/office/spreadsheetml/2009/9/main" uri="{F1805F06-0CD3-4483-9156-8803C3D141DF}">
          <x14:pivotHierarchy ignore="1"/>
        </ext>
      </extLst>
    </pivotHierarchy>
    <pivotHierarchy dragToRow="0" dragToCol="0" dragToPage="0" dragOff="0"/>
  </pivotHierarchies>
  <pivotTableStyleInfo name="PivotStyleLight16" showRowHeaders="1" showColHeaders="1" showRowStripes="0" showColStripes="0" showLastColumn="1"/>
  <rowHierarchiesUsage count="2">
    <rowHierarchyUsage hierarchyUsage="1"/>
    <rowHierarchyUsage hierarchyUsage="3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Employees]"/>
        <x15:activeTabTopLevelEntity name="[Order Details]"/>
        <x15:activeTabTopLevelEntity name="[Calendar]"/>
      </x15:pivotTableUISettings>
    </ext>
    <ext xmlns:xpdl="http://schemas.microsoft.com/office/spreadsheetml/2016/pivotdefaultlayout" uri="{747A6164-185A-40DC-8AA5-F01512510D54}">
      <xpdl:pivotTableDefinition16 SubtotalsOnTopDefault="0"/>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F0328C37-3D2C-4188-99C1-DD3C8FDA0156}" name="PivotTable2" cacheId="855" applyNumberFormats="0" applyBorderFormats="0" applyFontFormats="0" applyPatternFormats="0" applyAlignmentFormats="0" applyWidthHeightFormats="1" dataCaption="Values" tag="14f410c1-1667-4025-86b9-5cd7895d0631" updatedVersion="8" minRefreshableVersion="3" visualTotals="0" itemPrintTitles="1" createdVersion="5" indent="0" compact="0" compactData="0">
  <location ref="B3:D12" firstHeaderRow="1" firstDataRow="1" firstDataCol="2" rowPageCount="1" colPageCount="1"/>
  <pivotFields count="7">
    <pivotField axis="axisRow" compact="0" allDrilled="1" outline="0" subtotalTop="0" showAll="0" dataSourceSort="1" defaultSubtotal="0" defaultAttributeDrillState="1">
      <items count="2">
        <item x="0"/>
        <item x="1"/>
      </items>
    </pivotField>
    <pivotField compact="0" allDrilled="1" outline="0" subtotalTop="0" showAll="0" dataSourceSort="1" defaultSubtotal="0"/>
    <pivotField compact="0" outline="0" subtotalTop="0" showAll="0" dataSourceSort="1" defaultSubtotal="0"/>
    <pivotField compact="0" outline="0" subtotalTop="0" showAll="0" dataSourceSort="1" defaultSubtotal="0"/>
    <pivotField dataField="1" compact="0" outline="0" subtotalTop="0" showAll="0" defaultSubtotal="0"/>
    <pivotField axis="axisPage" compact="0" allDrilled="1" outline="0" subtotalTop="0" showAll="0" dataSourceSort="1" defaultSubtotal="0" defaultAttributeDrillState="1"/>
    <pivotField axis="axisRow" compact="0" allDrilled="1" outline="0" subtotalTop="0" showAll="0" sortType="ascending" defaultSubtotal="0" defaultAttributeDrillState="1">
      <items count="8">
        <item x="6"/>
        <item x="5"/>
        <item x="7"/>
        <item x="0"/>
        <item x="4"/>
        <item x="3"/>
        <item x="2"/>
        <item x="1"/>
      </items>
    </pivotField>
  </pivotFields>
  <rowFields count="2">
    <field x="0"/>
    <field x="6"/>
  </rowFields>
  <rowItems count="9">
    <i>
      <x/>
      <x v="3"/>
    </i>
    <i r="1">
      <x v="4"/>
    </i>
    <i r="1">
      <x v="5"/>
    </i>
    <i r="1">
      <x v="6"/>
    </i>
    <i r="1">
      <x v="7"/>
    </i>
    <i>
      <x v="1"/>
      <x/>
    </i>
    <i r="1">
      <x v="1"/>
    </i>
    <i r="1">
      <x v="2"/>
    </i>
    <i t="grand">
      <x/>
    </i>
  </rowItems>
  <colItems count="1">
    <i/>
  </colItems>
  <pageFields count="1">
    <pageField fld="5" hier="18" name="[Calendar Disconnected].[SlicerMonth].&amp;[2019-03]" cap="2019-03"/>
  </pageFields>
  <dataFields count="1">
    <dataField fld="4" subtotal="count" baseField="0" baseItem="0"/>
  </dataFields>
  <pivotHierarchies count="163">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members count="1" level="2">
        <member name="[Calendar Disconnected].[Date Hierarchy].[Year].&amp;[2019].&amp;[augustus]"/>
      </members>
    </pivotHierarchy>
    <pivotHierarchy dragToData="1"/>
    <pivotHierarchy dragToData="1"/>
    <pivotHierarchy dragToData="1"/>
    <pivotHierarchy dragToData="1"/>
    <pivotHierarchy dragToData="1"/>
    <pivotHierarchy dragToData="1"/>
    <pivotHierarchy multipleItemSelectionAllowed="1" dragToData="1">
      <members count="1" level="1">
        <member name="[Calendar Disconnected].[SlicerMonth].&amp;[2019-03]"/>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pivotHierarchy/>
    <pivotHierarchy dragToRow="0" dragToCol="0" dragToPage="0" dragOff="0"/>
  </pivotHierarchies>
  <pivotTableStyleInfo name="PivotStyleLight16" showRowHeaders="1" showColHeaders="1" showRowStripes="0" showColStripes="0" showLastColumn="1"/>
  <rowHierarchiesUsage count="2">
    <rowHierarchyUsage hierarchyUsage="2"/>
    <rowHierarchyUsage hierarchyUsage="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relNeededHidden="1">
        <x15:activeTabTopLevelEntity name="[Calendar]"/>
        <x15:activeTabTopLevelEntity name="[Order Details]"/>
        <x15:activeTabTopLevelEntity name="[Calendar Disconnected]"/>
        <x15:activeTabTopLevelEntity name="[MeasuresTable]"/>
      </x15:pivotTableUISettings>
    </ext>
    <ext xmlns:xpdl="http://schemas.microsoft.com/office/spreadsheetml/2016/pivotdefaultlayout" uri="{747A6164-185A-40DC-8AA5-F01512510D54}">
      <xpdl:pivotTableDefinition16 EnabledSubtotalsDefault="0" SubtotalsOnTopDefault="0"/>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Date_Hierarchy" xr10:uid="{9C4DA6D3-CD27-460B-BC3D-3491031E5E07}" sourceName="[Calendar].[Date Hierarchy]">
  <pivotTables>
    <pivotTable tabId="4" name="PivotTable2"/>
  </pivotTables>
  <data>
    <olap pivotCacheId="118396886">
      <levels count="4">
        <level uniqueName="[Calendar].[Date Hierarchy].[(All)]" sourceCaption="(All)" count="0"/>
        <level uniqueName="[Calendar].[Date Hierarchy].[Year]" sourceCaption="Year" count="6">
          <ranges>
            <range startItem="0">
              <i n="[Calendar].[Date Hierarchy].[Year].&amp;[2018]" c="2018"/>
              <i n="[Calendar].[Date Hierarchy].[Year].&amp;[2019]" c="2019"/>
              <i n="[Calendar].[Date Hierarchy].[Year].&amp;[2020]" c="2020"/>
              <i n="[Calendar].[Date Hierarchy].[Year].&amp;[2021]" c="2021" nd="1"/>
              <i n="[Calendar].[Date Hierarchy].[Year].&amp;[2022]" c="2022" nd="1"/>
              <i n="[Calendar].[Date Hierarchy].[Year].&amp;[2023]" c="2023" nd="1"/>
            </range>
          </ranges>
        </level>
        <level uniqueName="[Calendar].[Date Hierarchy].[Month]" sourceCaption="Month" count="0"/>
        <level uniqueName="[Calendar].[Date Hierarchy].[DateColumn]" sourceCaption="DateColumn" count="0"/>
      </levels>
      <selections count="1">
        <selection n="[Calendar].[Date Hierarchy].[Year].&amp;[2020]"/>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Name" xr10:uid="{0E404AF3-3793-41AD-81D3-FC95F114547C}" sourceName="[Categories].[CategoryName]">
  <pivotTables>
    <pivotTable tabId="7" name="PivotTable1"/>
  </pivotTables>
  <data>
    <olap pivotCacheId="169909551">
      <levels count="2">
        <level uniqueName="[Categories].[CategoryName].[(All)]" sourceCaption="(All)" count="0"/>
        <level uniqueName="[Categories].[CategoryName].[CategoryName]" sourceCaption="CategoryName" count="8">
          <ranges>
            <range startItem="0">
              <i n="[Categories].[CategoryName].&amp;[Beverages]" c="Beverages"/>
              <i n="[Categories].[CategoryName].&amp;[Condiments]" c="Condiments"/>
              <i n="[Categories].[CategoryName].&amp;[Confections]" c="Confections"/>
              <i n="[Categories].[CategoryName].&amp;[Dairy Products]" c="Dairy Products"/>
              <i n="[Categories].[CategoryName].&amp;[Grains/Cereals]" c="Grains/Cereals"/>
              <i n="[Categories].[CategoryName].&amp;[Meat/Poultry]" c="Meat/Poultry"/>
              <i n="[Categories].[CategoryName].&amp;[Produce]" c="Produce"/>
              <i n="[Categories].[CategoryName].&amp;[Seafood]" c="Seafood"/>
            </range>
          </ranges>
        </level>
      </levels>
      <selections count="1">
        <selection n="[Categories].[CategoryName].[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untry" xr10:uid="{F9838C7F-7568-4368-BC1A-A5E21DC02049}" sourceName="[Customers].[Country]">
  <pivotTables>
    <pivotTable tabId="7" name="PivotTable1"/>
  </pivotTables>
  <data>
    <olap pivotCacheId="169909551">
      <levels count="2">
        <level uniqueName="[Customers].[Country].[(All)]" sourceCaption="(All)" count="0"/>
        <level uniqueName="[Customers].[Country].[Country]" sourceCaption="Country" count="21">
          <ranges>
            <range startItem="0">
              <i n="[Customers].[Country].&amp;[Argentina]" c="Argentina"/>
              <i n="[Customers].[Country].&amp;[Austria]" c="Austria"/>
              <i n="[Customers].[Country].&amp;[Belgium]" c="Belgium"/>
              <i n="[Customers].[Country].&amp;[Brazil]" c="Brazil"/>
              <i n="[Customers].[Country].&amp;[Canada]" c="Canada"/>
              <i n="[Customers].[Country].&amp;[Denmark]" c="Denmark"/>
              <i n="[Customers].[Country].&amp;[Finland]" c="Finland"/>
              <i n="[Customers].[Country].&amp;[France]" c="France"/>
              <i n="[Customers].[Country].&amp;[Germany]" c="Germany"/>
              <i n="[Customers].[Country].&amp;[Ireland]" c="Ireland"/>
              <i n="[Customers].[Country].&amp;[Italy]" c="Italy"/>
              <i n="[Customers].[Country].&amp;[Mexico]" c="Mexico"/>
              <i n="[Customers].[Country].&amp;[Norway]" c="Norway"/>
              <i n="[Customers].[Country].&amp;[Poland]" c="Poland"/>
              <i n="[Customers].[Country].&amp;[Portugal]" c="Portugal"/>
              <i n="[Customers].[Country].&amp;[Spain]" c="Spain"/>
              <i n="[Customers].[Country].&amp;[Sweden]" c="Sweden"/>
              <i n="[Customers].[Country].&amp;[Switzerland]" c="Switzerland"/>
              <i n="[Customers].[Country].&amp;[UK]" c="UK"/>
              <i n="[Customers].[Country].&amp;[USA]" c="USA"/>
              <i n="[Customers].[Country].&amp;[Venezuela]" c="Venezuela"/>
            </range>
          </ranges>
        </level>
      </levels>
      <selections count="1">
        <selection n="[Customers].[Country].&amp;[Germany]"/>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alesYear" xr10:uid="{769C6E81-6C70-46B7-BD08-8A4BFA4487BB}" sourceName="[Orders].[SalesYear]">
  <pivotTables>
    <pivotTable tabId="11" name="PivotTable1"/>
  </pivotTables>
  <data>
    <olap pivotCacheId="1950442602">
      <levels count="2">
        <level uniqueName="[Orders].[SalesYear].[(All)]" sourceCaption="(All)" count="0"/>
        <level uniqueName="[Orders].[SalesYear].[SalesYear]" sourceCaption="SalesYear" count="3">
          <ranges>
            <range startItem="0">
              <i n="[Orders].[SalesYear].&amp;[2018]" c="2018"/>
              <i n="[Orders].[SalesYear].&amp;[2019]" c="2019"/>
              <i n="[Orders].[SalesYear].&amp;[2020]" c="2020"/>
            </range>
          </ranges>
        </level>
      </levels>
      <selections count="1">
        <selection n="[Orders].[SalesYear].&amp;[2019]"/>
      </selections>
    </olap>
  </data>
  <extLst>
    <x:ext xmlns:x15="http://schemas.microsoft.com/office/spreadsheetml/2010/11/main" uri="{470722E0-AACD-4C17-9CDC-17EF765DBC7E}">
      <x15:slicerCacheHideItemsWithNoData count="1">
        <x15:slicerCacheOlapLevelName uniqueName="[Orders].[SalesYear].[SalesYear]" count="0"/>
      </x15:slicerCacheHideItemsWithNoData>
    </x:ext>
  </extLst>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alesMonth" xr10:uid="{5AFA1F72-3485-4AB7-9A94-273F2AFF8BC1}" sourceName="[Orders].[SalesMonth]">
  <pivotTables>
    <pivotTable tabId="11" name="PivotTable1"/>
  </pivotTables>
  <data>
    <olap pivotCacheId="1950442602">
      <levels count="2">
        <level uniqueName="[Orders].[SalesMonth].[(All)]" sourceCaption="(All)" count="0"/>
        <level uniqueName="[Orders].[SalesMonth].[SalesMonth]" sourceCaption="SalesMonth" count="12">
          <ranges>
            <range startItem="0">
              <i n="[Orders].[SalesMonth].&amp;[apr]" c="apr"/>
              <i n="[Orders].[SalesMonth].&amp;[aug]" c="aug"/>
              <i n="[Orders].[SalesMonth].&amp;[dec]" c="dec"/>
              <i n="[Orders].[SalesMonth].&amp;[feb]" c="feb"/>
              <i n="[Orders].[SalesMonth].&amp;[jan]" c="jan"/>
              <i n="[Orders].[SalesMonth].&amp;[jul]" c="jul"/>
              <i n="[Orders].[SalesMonth].&amp;[jun]" c="jun"/>
              <i n="[Orders].[SalesMonth].&amp;[mei]" c="mei"/>
              <i n="[Orders].[SalesMonth].&amp;[mrt]" c="mrt"/>
              <i n="[Orders].[SalesMonth].&amp;[nov]" c="nov"/>
              <i n="[Orders].[SalesMonth].&amp;[okt]" c="okt"/>
              <i n="[Orders].[SalesMonth].&amp;[sep]" c="sep"/>
            </range>
          </ranges>
        </level>
      </levels>
      <selections count="1">
        <selection n="[Orders].[SalesMonth].[All]"/>
      </selections>
    </olap>
  </data>
  <extLst>
    <x:ext xmlns:x15="http://schemas.microsoft.com/office/spreadsheetml/2010/11/main" uri="{470722E0-AACD-4C17-9CDC-17EF765DBC7E}">
      <x15:slicerCacheHideItemsWithNoData count="1">
        <x15:slicerCacheOlapLevelName uniqueName="[Orders].[SalesMonth].[SalesMonth]" count="0"/>
      </x15:slicerCacheHideItemsWithNoData>
    </x:ext>
  </extLst>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untry1" xr10:uid="{3499ED84-45B2-4717-AC15-369AE308E6A6}" sourceName="[Customers].[Country]">
  <pivotTables>
    <pivotTable tabId="14" name="PivotTable1"/>
    <pivotTable tabId="14" name="PivotTable2"/>
    <pivotTable tabId="14" name="PivotTable3"/>
  </pivotTables>
  <data>
    <olap pivotCacheId="840189408">
      <levels count="2">
        <level uniqueName="[Customers].[Country].[(All)]" sourceCaption="(All)" count="0"/>
        <level uniqueName="[Customers].[Country].[Country]" sourceCaption="Country" count="21">
          <ranges>
            <range startItem="0">
              <i n="[Customers].[Country].&amp;[Argentina]" c="Argentina"/>
              <i n="[Customers].[Country].&amp;[Austria]" c="Austria"/>
              <i n="[Customers].[Country].&amp;[Belgium]" c="Belgium"/>
              <i n="[Customers].[Country].&amp;[Brazil]" c="Brazil"/>
              <i n="[Customers].[Country].&amp;[Canada]" c="Canada"/>
              <i n="[Customers].[Country].&amp;[Denmark]" c="Denmark"/>
              <i n="[Customers].[Country].&amp;[Finland]" c="Finland"/>
              <i n="[Customers].[Country].&amp;[France]" c="France"/>
              <i n="[Customers].[Country].&amp;[Germany]" c="Germany"/>
              <i n="[Customers].[Country].&amp;[Ireland]" c="Ireland"/>
              <i n="[Customers].[Country].&amp;[Italy]" c="Italy"/>
              <i n="[Customers].[Country].&amp;[Mexico]" c="Mexico"/>
              <i n="[Customers].[Country].&amp;[Norway]" c="Norway"/>
              <i n="[Customers].[Country].&amp;[Poland]" c="Poland"/>
              <i n="[Customers].[Country].&amp;[Portugal]" c="Portugal"/>
              <i n="[Customers].[Country].&amp;[Spain]" c="Spain"/>
              <i n="[Customers].[Country].&amp;[Sweden]" c="Sweden"/>
              <i n="[Customers].[Country].&amp;[Switzerland]" c="Switzerland"/>
              <i n="[Customers].[Country].&amp;[UK]" c="UK"/>
              <i n="[Customers].[Country].&amp;[USA]" c="USA"/>
              <i n="[Customers].[Country].&amp;[Venezuela]" c="Venezuela"/>
            </range>
          </ranges>
        </level>
      </levels>
      <selections count="1">
        <selection n="[Customers].[Country].[All]"/>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 xr10:uid="{0461F387-E295-4B4B-9B8B-E7162092E1E9}" sourceName="[Calendar].[Year]">
  <pivotTables>
    <pivotTable tabId="14" name="PivotTable1"/>
    <pivotTable tabId="14" name="PivotTable2"/>
    <pivotTable tabId="14" name="PivotTable3"/>
  </pivotTables>
  <data>
    <olap pivotCacheId="840189408">
      <levels count="2">
        <level uniqueName="[Calendar].[Year].[(All)]" sourceCaption="(All)" count="0"/>
        <level uniqueName="[Calendar].[Year].[Year]" sourceCaption="Year" count="6">
          <ranges>
            <range startItem="0">
              <i n="[Calendar].[Year].&amp;[2018]" c="2018"/>
              <i n="[Calendar].[Year].&amp;[2019]" c="2019"/>
              <i n="[Calendar].[Year].&amp;[2020]" c="2020"/>
              <i n="[Calendar].[Year].&amp;[2021]" c="2021" nd="1"/>
              <i n="[Calendar].[Year].&amp;[2022]" c="2022" nd="1"/>
              <i n="[Calendar].[Year].&amp;[2023]" c="2023" nd="1"/>
            </range>
          </ranges>
        </level>
      </levels>
      <selections count="1">
        <selection n="[Calendar].[Year].[All]"/>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Name1" xr10:uid="{07939D63-874E-449F-93BE-DE05B5C45E2F}" sourceName="[Categories].[CategoryName]">
  <pivotTables>
    <pivotTable tabId="14" name="PivotTable1"/>
    <pivotTable tabId="14" name="PivotTable2"/>
    <pivotTable tabId="14" name="PivotTable3"/>
  </pivotTables>
  <data>
    <olap pivotCacheId="840189408">
      <levels count="2">
        <level uniqueName="[Categories].[CategoryName].[(All)]" sourceCaption="(All)" count="0"/>
        <level uniqueName="[Categories].[CategoryName].[CategoryName]" sourceCaption="CategoryName" count="8">
          <ranges>
            <range startItem="0">
              <i n="[Categories].[CategoryName].&amp;[Beverages]" c="Beverages"/>
              <i n="[Categories].[CategoryName].&amp;[Condiments]" c="Condiments"/>
              <i n="[Categories].[CategoryName].&amp;[Confections]" c="Confections"/>
              <i n="[Categories].[CategoryName].&amp;[Dairy Products]" c="Dairy Products"/>
              <i n="[Categories].[CategoryName].&amp;[Grains/Cereals]" c="Grains/Cereals"/>
              <i n="[Categories].[CategoryName].&amp;[Meat/Poultry]" c="Meat/Poultry"/>
              <i n="[Categories].[CategoryName].&amp;[Produce]" c="Produce"/>
              <i n="[Categories].[CategoryName].&amp;[Seafood]" c="Seafood"/>
            </range>
          </ranges>
        </level>
      </levels>
      <selections count="1">
        <selection n="[Categories].[CategoryName].[All]"/>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rstName" xr10:uid="{3DDF75EE-B376-4656-B01B-C99C364B1E23}" sourceName="[Employees].[FirstName]">
  <pivotTables>
    <pivotTable tabId="14" name="PivotTable1"/>
    <pivotTable tabId="14" name="PivotTable2"/>
    <pivotTable tabId="14" name="PivotTable3"/>
  </pivotTables>
  <data>
    <olap pivotCacheId="840189408">
      <levels count="2">
        <level uniqueName="[Employees].[FirstName].[(All)]" sourceCaption="(All)" count="0"/>
        <level uniqueName="[Employees].[FirstName].[FirstName]" sourceCaption="FirstName" count="9">
          <ranges>
            <range startItem="0">
              <i n="[Employees].[FirstName].&amp;[Andrew]" c="Andrew"/>
              <i n="[Employees].[FirstName].&amp;[Anne]" c="Anne"/>
              <i n="[Employees].[FirstName].&amp;[Janet]" c="Janet"/>
              <i n="[Employees].[FirstName].&amp;[Laura]" c="Laura"/>
              <i n="[Employees].[FirstName].&amp;[Margaret]" c="Margaret"/>
              <i n="[Employees].[FirstName].&amp;[Michael]" c="Michael"/>
              <i n="[Employees].[FirstName].&amp;[Nancy]" c="Nancy"/>
              <i n="[Employees].[FirstName].&amp;[Robert]" c="Robert"/>
              <i n="[Employees].[FirstName].&amp;[Steven]" c="Steven"/>
            </range>
          </ranges>
        </level>
      </levels>
      <selections count="1">
        <selection n="[Employees].[FirstName].[All]"/>
      </selections>
    </olap>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Name2" xr10:uid="{CE775BD2-EE5B-4DC2-829F-97A6D55027E8}" sourceName="[Categories].[CategoryName]">
  <pivotTables>
    <pivotTable tabId="15" name="PivotTable2"/>
  </pivotTables>
  <data>
    <olap pivotCacheId="570068899">
      <levels count="2">
        <level uniqueName="[Categories].[CategoryName].[(All)]" sourceCaption="(All)" count="0"/>
        <level uniqueName="[Categories].[CategoryName].[CategoryName]" sourceCaption="CategoryName" count="8">
          <ranges>
            <range startItem="0">
              <i n="[Categories].[CategoryName].&amp;[Beverages]" c="Beverages"/>
              <i n="[Categories].[CategoryName].&amp;[Condiments]" c="Condiments"/>
              <i n="[Categories].[CategoryName].&amp;[Confections]" c="Confections"/>
              <i n="[Categories].[CategoryName].&amp;[Dairy Products]" c="Dairy Products"/>
              <i n="[Categories].[CategoryName].&amp;[Grains/Cereals]" c="Grains/Cereals"/>
              <i n="[Categories].[CategoryName].&amp;[Meat/Poultry]" c="Meat/Poultry"/>
              <i n="[Categories].[CategoryName].&amp;[Produce]" c="Produce"/>
              <i n="[Categories].[CategoryName].&amp;[Seafood]" c="Seafood"/>
            </range>
          </ranges>
        </level>
      </levels>
      <selections count="1">
        <selection n="[Categories].[CategoryName].[All]"/>
      </selections>
    </olap>
  </data>
</slicerCacheDefinition>
</file>

<file path=xl/slicerCaches/slicerCache1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licerMonth" xr10:uid="{7A16FB23-2167-4671-A95F-FE8338DAB154}" sourceName="[Calendar Disconnected].[SlicerMonth]">
  <pivotTables>
    <pivotTable tabId="18" name="PivotTable2"/>
  </pivotTables>
  <data>
    <olap pivotCacheId="1503683145">
      <levels count="2">
        <level uniqueName="[Calendar Disconnected].[SlicerMonth].[(All)]" sourceCaption="(All)" count="0"/>
        <level uniqueName="[Calendar Disconnected].[SlicerMonth].[SlicerMonth]" sourceCaption="SlicerMonth" count="36">
          <ranges>
            <range startItem="0">
              <i n="[Calendar Disconnected].[SlicerMonth].&amp;[2018-08]" c="2018-08"/>
              <i n="[Calendar Disconnected].[SlicerMonth].&amp;[2018-09]" c="2018-09"/>
              <i n="[Calendar Disconnected].[SlicerMonth].&amp;[2018-10]" c="2018-10"/>
              <i n="[Calendar Disconnected].[SlicerMonth].&amp;[2018-11]" c="2018-11"/>
              <i n="[Calendar Disconnected].[SlicerMonth].&amp;[2018-12]" c="2018-12"/>
              <i n="[Calendar Disconnected].[SlicerMonth].&amp;[2019-01]" c="2019-01"/>
              <i n="[Calendar Disconnected].[SlicerMonth].&amp;[2019-02]" c="2019-02"/>
              <i n="[Calendar Disconnected].[SlicerMonth].&amp;[2019-03]" c="2019-03"/>
              <i n="[Calendar Disconnected].[SlicerMonth].&amp;[2019-04]" c="2019-04"/>
              <i n="[Calendar Disconnected].[SlicerMonth].&amp;[2019-05]" c="2019-05"/>
              <i n="[Calendar Disconnected].[SlicerMonth].&amp;[2019-06]" c="2019-06"/>
              <i n="[Calendar Disconnected].[SlicerMonth].&amp;[2019-07]" c="2019-07"/>
              <i n="[Calendar Disconnected].[SlicerMonth].&amp;[2019-08]" c="2019-08"/>
              <i n="[Calendar Disconnected].[SlicerMonth].&amp;[2019-09]" c="2019-09"/>
              <i n="[Calendar Disconnected].[SlicerMonth].&amp;[2019-10]" c="2019-10"/>
              <i n="[Calendar Disconnected].[SlicerMonth].&amp;[2019-11]" c="2019-11"/>
              <i n="[Calendar Disconnected].[SlicerMonth].&amp;[2019-12]" c="2019-12"/>
              <i n="[Calendar Disconnected].[SlicerMonth].&amp;[2020-01]" c="2020-01"/>
              <i n="[Calendar Disconnected].[SlicerMonth].&amp;[2020-02]" c="2020-02"/>
              <i n="[Calendar Disconnected].[SlicerMonth].&amp;[2020-03]" c="2020-03"/>
              <i n="[Calendar Disconnected].[SlicerMonth].&amp;[2020-04]" c="2020-04"/>
              <i n="[Calendar Disconnected].[SlicerMonth].&amp;[2020-05]" c="2020-05"/>
              <i n="[Calendar Disconnected].[SlicerMonth].&amp;[2020-06]" c="2020-06"/>
              <i n="[Calendar Disconnected].[SlicerMonth].&amp;[2020-07]" c="2020-07"/>
              <i n="[Calendar Disconnected].[SlicerMonth].&amp;[2020-08]" c="2020-08"/>
              <i n="[Calendar Disconnected].[SlicerMonth].&amp;[2020-09]" c="2020-09"/>
              <i n="[Calendar Disconnected].[SlicerMonth].&amp;[2020-10]" c="2020-10"/>
              <i n="[Calendar Disconnected].[SlicerMonth].&amp;[2020-11]" c="2020-11"/>
              <i n="[Calendar Disconnected].[SlicerMonth].&amp;[2020-12]" c="2020-12"/>
              <i n="[Calendar Disconnected].[SlicerMonth].&amp;[2018-01]" c="2018-01" nd="1"/>
              <i n="[Calendar Disconnected].[SlicerMonth].&amp;[2018-02]" c="2018-02" nd="1"/>
              <i n="[Calendar Disconnected].[SlicerMonth].&amp;[2018-03]" c="2018-03" nd="1"/>
              <i n="[Calendar Disconnected].[SlicerMonth].&amp;[2018-04]" c="2018-04" nd="1"/>
              <i n="[Calendar Disconnected].[SlicerMonth].&amp;[2018-05]" c="2018-05" nd="1"/>
              <i n="[Calendar Disconnected].[SlicerMonth].&amp;[2018-06]" c="2018-06" nd="1"/>
              <i n="[Calendar Disconnected].[SlicerMonth].&amp;[2018-07]" c="2018-07" nd="1"/>
            </range>
          </ranges>
        </level>
      </levels>
      <selections count="1">
        <selection n="[Calendar Disconnected].[SlicerMonth].&amp;[2019-03]"/>
      </selections>
    </olap>
  </data>
  <extLst>
    <x:ext xmlns:x15="http://schemas.microsoft.com/office/spreadsheetml/2010/11/main" uri="{470722E0-AACD-4C17-9CDC-17EF765DBC7E}">
      <x15:slicerCacheHideItemsWithNoData count="1">
        <x15:slicerCacheOlapLevelName uniqueName="[Calendar Disconnected].[SlicerMonth].[SlicerMonth]" count="7"/>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xr10:uid="{8AECD8CA-1EA0-4728-9148-9BC62F901A26}" cache="Slicer_Date_Hierarchy" caption="Year" columnCount="6" level="1" style="SlicerStyleLight6" rowHeight="2413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tegoryName" xr10:uid="{FCDD21E8-8D2E-4F8E-96EC-7FF8DBC7D9EC}" cache="Slicer_CategoryName" caption="CategoryName" columnCount="4" level="1" style="myStyle" rowHeight="252000"/>
  <slicer name="Country" xr10:uid="{1B788FE2-1F61-4D5D-AE4E-8148D4D5BBFA}" cache="Slicer_Country" caption="Country" columnCount="7" level="1" style="myStyle" rowHeight="22225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alesYear" xr10:uid="{CCD102C6-433D-44C0-8018-811B018F77DF}" cache="Slicer_SalesYear" caption="SalesYear" columnCount="3" showCaption="0" level="1" style="myStyle" rowHeight="180000"/>
  <slicer name="SalesMonth" xr10:uid="{42159F18-61E4-4D35-8860-4C833821C5C2}" cache="Slicer_SalesMonth" caption="SalesMonth" columnCount="6" showCaption="0" level="1" style="myStyle" rowHeight="180000"/>
</slicers>
</file>

<file path=xl/slicers/slicer4.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ountry 1" xr10:uid="{5471661E-0283-463B-951A-3A2A5BF9C393}" cache="Slicer_Country1" caption="Country" startItem="3" columnCount="3" level="1" style="myStyle" lockedPosition="1" rowHeight="241300"/>
  <slicer name="Year 1" xr10:uid="{D7269150-05DE-4575-B492-1D6504ABEE27}" cache="Slicer_Year" caption="Year" columnCount="2" level="1" style="myStyle" rowHeight="241300"/>
  <slicer name="CategoryName 1" xr10:uid="{47D1A4DB-B77E-4A30-9155-263B74855674}" cache="Slicer_CategoryName1" caption="CategoryName" columnCount="2" level="1" style="myStyle" rowHeight="241300"/>
  <slicer name="FirstName" xr10:uid="{813EDB7E-0E4B-4955-9DFD-BF32D3420273}" cache="Slicer_FirstName" caption="FirstName" columnCount="2" level="1" style="myStyle" rowHeight="241300"/>
</slicers>
</file>

<file path=xl/slicers/slicer5.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tegoryName 2" xr10:uid="{FF9CB70D-0335-4CCA-8B53-8D009DCCE0AF}" cache="Slicer_CategoryName2" caption="CategoryName" columnCount="4" showCaption="0" level="1" rowHeight="241300"/>
</slicers>
</file>

<file path=xl/slicers/slicer6.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licerMonth" xr10:uid="{B3017306-5D92-45F0-B550-DD6AFEE405D8}" cache="Slicer_SlicerMonth" caption="SlicerMonth" columnCount="3" level="1" rowHeight="24130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74C95F7-93AE-4474-B4DD-35550234B179}" name="tblObjectives" displayName="tblObjectives" ref="A1:C22" totalsRowShown="0">
  <autoFilter ref="A1:C22" xr:uid="{E74C95F7-93AE-4474-B4DD-35550234B179}"/>
  <tableColumns count="3">
    <tableColumn id="1" xr3:uid="{EA567E8A-6F26-460D-B130-3354F7B08A2F}" name="Countries"/>
    <tableColumn id="2" xr3:uid="{4097124C-8B62-4FE5-90A8-C0E531CDB59A}" name="Forecasts 2019" dataDxfId="4"/>
    <tableColumn id="3" xr3:uid="{A5D1EF87-9A91-4DB2-B381-D5999B08E3BF}" name="Continent"/>
  </tableColumns>
  <tableStyleInfo name="TableStyleMedium5" showFirstColumn="0" showLastColumn="0" showRowStripes="1" showColumnStripes="0"/>
</table>
</file>

<file path=xl/theme/_rels/theme1.x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MyDefaultTheme">
  <a:themeElements>
    <a:clrScheme name="Violet">
      <a:dk1>
        <a:sysClr val="windowText" lastClr="000000"/>
      </a:dk1>
      <a:lt1>
        <a:sysClr val="window" lastClr="FFFFFF"/>
      </a:lt1>
      <a:dk2>
        <a:srgbClr val="373545"/>
      </a:dk2>
      <a:lt2>
        <a:srgbClr val="DCD8DC"/>
      </a:lt2>
      <a:accent1>
        <a:srgbClr val="AD84C6"/>
      </a:accent1>
      <a:accent2>
        <a:srgbClr val="8784C7"/>
      </a:accent2>
      <a:accent3>
        <a:srgbClr val="5D739A"/>
      </a:accent3>
      <a:accent4>
        <a:srgbClr val="6997AF"/>
      </a:accent4>
      <a:accent5>
        <a:srgbClr val="84ACB6"/>
      </a:accent5>
      <a:accent6>
        <a:srgbClr val="6F8183"/>
      </a:accent6>
      <a:hlink>
        <a:srgbClr val="69A020"/>
      </a:hlink>
      <a:folHlink>
        <a:srgbClr val="8C8C8C"/>
      </a:folHlink>
    </a:clrScheme>
    <a:fontScheme name="Foundry">
      <a:majorFont>
        <a:latin typeface="Rockwell"/>
        <a:ea typeface=""/>
        <a:cs typeface=""/>
        <a:font script="Grek" typeface="Cambria"/>
        <a:font script="Cyrl" typeface="Cambria"/>
        <a:font script="Jpan" typeface="HG明朝B"/>
        <a:font script="Hang" typeface="바탕"/>
        <a:font script="Hans" typeface="方正姚体"/>
        <a:font script="Hant" typeface="微軟正黑體"/>
        <a:font script="Arab" typeface="Times New Roman"/>
        <a:font script="Hebr" typeface="David"/>
        <a:font script="Thai" typeface="JasmineUPC"/>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Rockwell"/>
        <a:ea typeface=""/>
        <a:cs typeface=""/>
        <a:font script="Grek" typeface="Cambria"/>
        <a:font script="Cyrl" typeface="Cambria"/>
        <a:font script="Jpan" typeface="HG明朝B"/>
        <a:font script="Hang" typeface="바탕"/>
        <a:font script="Hans" typeface="方正姚体"/>
        <a:font script="Hant" typeface="標楷體"/>
        <a:font script="Arab" typeface="Times New Roman"/>
        <a:font script="Hebr" typeface="David"/>
        <a:font script="Thai" typeface="JasmineUPC"/>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inorFont>
    </a:fontScheme>
    <a:fmtScheme name="Foundry">
      <a:fillStyleLst>
        <a:solidFill>
          <a:schemeClr val="phClr"/>
        </a:solidFill>
        <a:gradFill rotWithShape="1">
          <a:gsLst>
            <a:gs pos="0">
              <a:schemeClr val="phClr">
                <a:tint val="70000"/>
                <a:satMod val="180000"/>
              </a:schemeClr>
            </a:gs>
            <a:gs pos="62000">
              <a:schemeClr val="phClr">
                <a:tint val="30000"/>
                <a:satMod val="180000"/>
              </a:schemeClr>
            </a:gs>
            <a:gs pos="100000">
              <a:schemeClr val="phClr">
                <a:tint val="22000"/>
                <a:satMod val="180000"/>
              </a:schemeClr>
            </a:gs>
          </a:gsLst>
          <a:lin ang="16200000" scaled="0"/>
        </a:gradFill>
        <a:gradFill rotWithShape="1">
          <a:gsLst>
            <a:gs pos="0">
              <a:schemeClr val="phClr">
                <a:shade val="58000"/>
                <a:satMod val="150000"/>
              </a:schemeClr>
            </a:gs>
            <a:gs pos="72000">
              <a:schemeClr val="phClr">
                <a:tint val="90000"/>
                <a:satMod val="135000"/>
              </a:schemeClr>
            </a:gs>
            <a:gs pos="100000">
              <a:schemeClr val="phClr">
                <a:tint val="80000"/>
                <a:satMod val="155000"/>
              </a:schemeClr>
            </a:gs>
          </a:gsLst>
          <a:lin ang="16200000" scaled="0"/>
        </a:gradFill>
      </a:fillStyleLst>
      <a:lnStyleLst>
        <a:ln w="9525" cap="flat" cmpd="sng" algn="ctr">
          <a:solidFill>
            <a:schemeClr val="phClr">
              <a:shade val="80000"/>
            </a:schemeClr>
          </a:solidFill>
          <a:prstDash val="solid"/>
        </a:ln>
        <a:ln w="38100" cap="flat" cmpd="sng" algn="ctr">
          <a:solidFill>
            <a:schemeClr val="phClr"/>
          </a:solidFill>
          <a:prstDash val="solid"/>
        </a:ln>
        <a:ln w="38100" cap="flat" cmpd="sng" algn="ctr">
          <a:solidFill>
            <a:schemeClr val="phClr"/>
          </a:solidFill>
          <a:prstDash val="solid"/>
        </a:ln>
      </a:lnStyleLst>
      <a:effectStyleLst>
        <a:effectStyle>
          <a:effectLst>
            <a:outerShdw blurRad="50800" dist="38100" dir="5400000" rotWithShape="0">
              <a:srgbClr val="000000">
                <a:alpha val="43137"/>
              </a:srgbClr>
            </a:outerShdw>
          </a:effectLst>
        </a:effectStyle>
        <a:effectStyle>
          <a:effectLst>
            <a:outerShdw blurRad="50800" dist="38100" dir="5400000" rotWithShape="0">
              <a:srgbClr val="000000">
                <a:alpha val="43137"/>
              </a:srgbClr>
            </a:outerShdw>
          </a:effectLst>
        </a:effectStyle>
        <a:effectStyle>
          <a:effectLst>
            <a:outerShdw blurRad="50800" dist="38100" dir="5400000" rotWithShape="0">
              <a:srgbClr val="000000">
                <a:alpha val="43137"/>
              </a:srgbClr>
            </a:outerShdw>
          </a:effectLst>
          <a:scene3d>
            <a:camera prst="orthographicFront" fov="0">
              <a:rot lat="0" lon="0" rev="0"/>
            </a:camera>
            <a:lightRig rig="soft" dir="tl">
              <a:rot lat="0" lon="0" rev="20000000"/>
            </a:lightRig>
          </a:scene3d>
          <a:sp3d prstMaterial="matte">
            <a:bevelT w="63500" h="63500" prst="coolSlant"/>
          </a:sp3d>
        </a:effectStyle>
      </a:effectStyleLst>
      <a:bgFillStyleLst>
        <a:solidFill>
          <a:schemeClr val="phClr"/>
        </a:solidFill>
        <a:gradFill rotWithShape="1">
          <a:gsLst>
            <a:gs pos="0">
              <a:schemeClr val="phClr">
                <a:tint val="75000"/>
                <a:satMod val="400000"/>
              </a:schemeClr>
            </a:gs>
            <a:gs pos="20000">
              <a:schemeClr val="phClr">
                <a:tint val="80000"/>
                <a:satMod val="355000"/>
              </a:schemeClr>
            </a:gs>
            <a:gs pos="100000">
              <a:schemeClr val="phClr">
                <a:tint val="95000"/>
                <a:shade val="55000"/>
                <a:satMod val="355000"/>
              </a:schemeClr>
            </a:gs>
          </a:gsLst>
          <a:path path="circle">
            <a:fillToRect l="67500" t="35000" r="32500" b="65000"/>
          </a:path>
        </a:gradFill>
        <a:blipFill>
          <a:blip xmlns:r="http://schemas.openxmlformats.org/officeDocument/2006/relationships" r:embed="rId1">
            <a:duotone>
              <a:schemeClr val="phClr">
                <a:shade val="30000"/>
                <a:satMod val="120000"/>
              </a:schemeClr>
              <a:schemeClr val="phClr">
                <a:tint val="70000"/>
                <a:satMod val="250000"/>
              </a:schemeClr>
            </a:duotone>
          </a:blip>
          <a:tile tx="0" ty="0" sx="50000" sy="50000" flip="none" algn="t"/>
        </a:blip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1.bin"/><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3.xml"/><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ivotTable" Target="../pivotTables/pivotTable6.xml"/><Relationship Id="rId1" Type="http://schemas.openxmlformats.org/officeDocument/2006/relationships/pivotTable" Target="../pivotTables/pivotTable5.xml"/></Relationships>
</file>

<file path=xl/worksheets/_rels/sheet6.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6.xml"/><Relationship Id="rId1" Type="http://schemas.openxmlformats.org/officeDocument/2006/relationships/pivotTable" Target="../pivotTables/pivotTable7.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ivotTable" Target="../pivotTables/pivotTable8.xml"/></Relationships>
</file>

<file path=xl/worksheets/_rels/sheet8.xml.rels><?xml version="1.0" encoding="UTF-8" standalone="yes"?>
<Relationships xmlns="http://schemas.openxmlformats.org/package/2006/relationships"><Relationship Id="rId3" Type="http://schemas.openxmlformats.org/officeDocument/2006/relationships/pivotTable" Target="../pivotTables/pivotTable11.xml"/><Relationship Id="rId2" Type="http://schemas.openxmlformats.org/officeDocument/2006/relationships/pivotTable" Target="../pivotTables/pivotTable10.xml"/><Relationship Id="rId1" Type="http://schemas.openxmlformats.org/officeDocument/2006/relationships/pivotTable" Target="../pivotTables/pivotTable9.xml"/><Relationship Id="rId5" Type="http://schemas.microsoft.com/office/2007/relationships/slicer" Target="../slicers/slicer4.xml"/><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microsoft.com/office/2007/relationships/slicer" Target="../slicers/slicer5.xml"/><Relationship Id="rId2" Type="http://schemas.openxmlformats.org/officeDocument/2006/relationships/drawing" Target="../drawings/drawing9.xml"/><Relationship Id="rId1" Type="http://schemas.openxmlformats.org/officeDocument/2006/relationships/pivotTable" Target="../pivotTables/pivotTable12.xml"/></Relationships>
</file>

<file path=xl/worksheets/_rels/sheet10.xml.rels><?xml version="1.0" encoding="UTF-8" standalone="yes"?>
<Relationships xmlns="http://schemas.openxmlformats.org/package/2006/relationships"><Relationship Id="rId1" Type="http://schemas.openxmlformats.org/officeDocument/2006/relationships/pivotTable" Target="../pivotTables/pivotTable13.xml"/></Relationships>
</file>

<file path=xl/worksheets/_rels/sheet11.xml.rels><?xml version="1.0" encoding="UTF-8" standalone="yes"?>
<Relationships xmlns="http://schemas.openxmlformats.org/package/2006/relationships"><Relationship Id="rId3" Type="http://schemas.microsoft.com/office/2007/relationships/slicer" Target="../slicers/slicer6.xml"/><Relationship Id="rId2" Type="http://schemas.openxmlformats.org/officeDocument/2006/relationships/drawing" Target="../drawings/drawing10.xml"/><Relationship Id="rId1" Type="http://schemas.openxmlformats.org/officeDocument/2006/relationships/pivotTable" Target="../pivotTables/pivotTable14.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3AD090-09CF-4918-943E-9F3AFFB2DA56}">
  <sheetPr codeName="Sheet1"/>
  <dimension ref="A1:H26"/>
  <sheetViews>
    <sheetView showGridLines="0" zoomScale="106" zoomScaleNormal="106" workbookViewId="0">
      <selection activeCell="D15" sqref="D15"/>
    </sheetView>
  </sheetViews>
  <sheetFormatPr defaultRowHeight="14.25" x14ac:dyDescent="0.2"/>
  <cols>
    <col min="1" max="1" width="17.875" customWidth="1"/>
    <col min="2" max="2" width="15.875" customWidth="1"/>
    <col min="3" max="3" width="15.75" customWidth="1"/>
    <col min="4" max="11" width="11.5" customWidth="1"/>
    <col min="12" max="12" width="15" customWidth="1"/>
    <col min="13" max="13" width="10.5" customWidth="1"/>
    <col min="14" max="14" width="13.25" customWidth="1"/>
  </cols>
  <sheetData>
    <row r="1" spans="1:8" ht="44.25" customHeight="1" x14ac:dyDescent="0.2"/>
    <row r="2" spans="1:8" ht="55.5" customHeight="1" x14ac:dyDescent="0.2"/>
    <row r="3" spans="1:8" x14ac:dyDescent="0.2">
      <c r="A3" s="1" t="s">
        <v>1</v>
      </c>
      <c r="B3" s="1" t="s">
        <v>25</v>
      </c>
    </row>
    <row r="4" spans="1:8" x14ac:dyDescent="0.2">
      <c r="A4" s="1" t="s">
        <v>2</v>
      </c>
      <c r="B4" t="s">
        <v>26</v>
      </c>
      <c r="C4" t="s">
        <v>27</v>
      </c>
      <c r="D4" t="s">
        <v>28</v>
      </c>
      <c r="E4" t="s">
        <v>29</v>
      </c>
      <c r="F4" t="s">
        <v>24</v>
      </c>
      <c r="G4" t="s">
        <v>30</v>
      </c>
      <c r="H4" s="2" t="s">
        <v>0</v>
      </c>
    </row>
    <row r="5" spans="1:8" x14ac:dyDescent="0.2">
      <c r="A5" t="s">
        <v>3</v>
      </c>
      <c r="B5" s="19">
        <v>12.5</v>
      </c>
      <c r="C5" s="19">
        <v>1409</v>
      </c>
      <c r="D5" s="19">
        <v>866.7</v>
      </c>
      <c r="E5" s="19">
        <v>3645.8</v>
      </c>
      <c r="F5" s="19">
        <v>381</v>
      </c>
      <c r="G5" s="19"/>
      <c r="H5" s="19">
        <v>6315</v>
      </c>
    </row>
    <row r="6" spans="1:8" x14ac:dyDescent="0.2">
      <c r="A6" t="s">
        <v>4</v>
      </c>
      <c r="B6" s="19">
        <v>14536.1</v>
      </c>
      <c r="C6" s="19">
        <v>8905.75</v>
      </c>
      <c r="D6" s="19">
        <v>6379.4</v>
      </c>
      <c r="E6" s="19">
        <v>6221.5</v>
      </c>
      <c r="F6" s="19">
        <v>20194.599999999999</v>
      </c>
      <c r="G6" s="19">
        <v>5218</v>
      </c>
      <c r="H6" s="19">
        <v>61455.35</v>
      </c>
    </row>
    <row r="7" spans="1:8" x14ac:dyDescent="0.2">
      <c r="A7" t="s">
        <v>5</v>
      </c>
      <c r="B7" s="19">
        <v>3321.5</v>
      </c>
      <c r="C7" s="19">
        <v>5693</v>
      </c>
      <c r="D7" s="19">
        <v>4157.5</v>
      </c>
      <c r="E7" s="19">
        <v>3934.8</v>
      </c>
      <c r="F7" s="19">
        <v>2799.88</v>
      </c>
      <c r="G7" s="19"/>
      <c r="H7" s="19">
        <v>19906.68</v>
      </c>
    </row>
    <row r="8" spans="1:8" x14ac:dyDescent="0.2">
      <c r="A8" t="s">
        <v>6</v>
      </c>
      <c r="B8" s="19">
        <v>6415.1</v>
      </c>
      <c r="C8" s="19">
        <v>7917.97</v>
      </c>
      <c r="D8" s="19">
        <v>10020.450000000001</v>
      </c>
      <c r="E8" s="19">
        <v>20538.25</v>
      </c>
      <c r="F8" s="19">
        <v>5641.95</v>
      </c>
      <c r="G8" s="19">
        <v>2374</v>
      </c>
      <c r="H8" s="19">
        <v>52907.72</v>
      </c>
    </row>
    <row r="9" spans="1:8" x14ac:dyDescent="0.2">
      <c r="A9" t="s">
        <v>7</v>
      </c>
      <c r="B9" s="19"/>
      <c r="C9" s="19">
        <v>187</v>
      </c>
      <c r="D9" s="19"/>
      <c r="E9" s="19">
        <v>9195.6</v>
      </c>
      <c r="F9" s="19">
        <v>2992.05</v>
      </c>
      <c r="G9" s="19"/>
      <c r="H9" s="19">
        <v>12374.65</v>
      </c>
    </row>
    <row r="10" spans="1:8" x14ac:dyDescent="0.2">
      <c r="A10" t="s">
        <v>8</v>
      </c>
      <c r="B10" s="19">
        <v>5595.5</v>
      </c>
      <c r="C10" s="19"/>
      <c r="D10" s="19"/>
      <c r="E10" s="19">
        <v>3343.5</v>
      </c>
      <c r="F10" s="19">
        <v>989.1</v>
      </c>
      <c r="G10" s="19">
        <v>243.6</v>
      </c>
      <c r="H10" s="19">
        <v>10171.700000000001</v>
      </c>
    </row>
    <row r="11" spans="1:8" x14ac:dyDescent="0.2">
      <c r="A11" t="s">
        <v>9</v>
      </c>
      <c r="B11" s="19">
        <v>1127.75</v>
      </c>
      <c r="C11" s="19"/>
      <c r="D11" s="19">
        <v>1401</v>
      </c>
      <c r="E11" s="19"/>
      <c r="F11" s="19">
        <v>883</v>
      </c>
      <c r="G11" s="19"/>
      <c r="H11" s="19">
        <v>3411.75</v>
      </c>
    </row>
    <row r="12" spans="1:8" x14ac:dyDescent="0.2">
      <c r="A12" t="s">
        <v>10</v>
      </c>
      <c r="B12" s="19">
        <v>7625.4</v>
      </c>
      <c r="C12" s="19">
        <v>6308.35</v>
      </c>
      <c r="D12" s="19">
        <v>3965.1</v>
      </c>
      <c r="E12" s="19">
        <v>8334.91</v>
      </c>
      <c r="F12" s="19">
        <v>253</v>
      </c>
      <c r="G12" s="19">
        <v>1044.5</v>
      </c>
      <c r="H12" s="19">
        <v>27531.26</v>
      </c>
    </row>
    <row r="13" spans="1:8" x14ac:dyDescent="0.2">
      <c r="A13" t="s">
        <v>11</v>
      </c>
      <c r="B13" s="19">
        <v>13613.08</v>
      </c>
      <c r="C13" s="19">
        <v>21482.95</v>
      </c>
      <c r="D13" s="19">
        <v>25332.71</v>
      </c>
      <c r="E13" s="19">
        <v>11192.05</v>
      </c>
      <c r="F13" s="19">
        <v>22520.39</v>
      </c>
      <c r="G13" s="19">
        <v>1946.85</v>
      </c>
      <c r="H13" s="19">
        <v>96088.03</v>
      </c>
    </row>
    <row r="14" spans="1:8" x14ac:dyDescent="0.2">
      <c r="A14" t="s">
        <v>12</v>
      </c>
      <c r="B14" s="19"/>
      <c r="C14" s="19"/>
      <c r="D14" s="19">
        <v>19077.64</v>
      </c>
      <c r="E14" s="19">
        <v>2240.3000000000002</v>
      </c>
      <c r="F14" s="19">
        <v>1438.5</v>
      </c>
      <c r="G14" s="19"/>
      <c r="H14" s="19">
        <v>22756.44</v>
      </c>
    </row>
    <row r="15" spans="1:8" x14ac:dyDescent="0.2">
      <c r="A15" t="s">
        <v>13</v>
      </c>
      <c r="B15" s="19">
        <v>1663.6</v>
      </c>
      <c r="C15" s="19">
        <v>2679.4</v>
      </c>
      <c r="D15" s="19">
        <v>696.3</v>
      </c>
      <c r="E15" s="19">
        <v>1412.5</v>
      </c>
      <c r="F15" s="19">
        <v>2444.6</v>
      </c>
      <c r="G15" s="19"/>
      <c r="H15" s="19">
        <v>8896.4</v>
      </c>
    </row>
    <row r="16" spans="1:8" x14ac:dyDescent="0.2">
      <c r="A16" t="s">
        <v>14</v>
      </c>
      <c r="B16" s="19"/>
      <c r="C16" s="19">
        <v>1635</v>
      </c>
      <c r="D16" s="19">
        <v>539.5</v>
      </c>
      <c r="E16" s="19">
        <v>514.4</v>
      </c>
      <c r="F16" s="19">
        <v>1196</v>
      </c>
      <c r="G16" s="19">
        <v>660</v>
      </c>
      <c r="H16" s="19">
        <v>4544.8999999999996</v>
      </c>
    </row>
    <row r="17" spans="1:8" x14ac:dyDescent="0.2">
      <c r="A17" t="s">
        <v>15</v>
      </c>
      <c r="B17" s="19"/>
      <c r="C17" s="19">
        <v>2684.4</v>
      </c>
      <c r="D17" s="19">
        <v>670</v>
      </c>
      <c r="E17" s="19"/>
      <c r="F17" s="19">
        <v>622.35</v>
      </c>
      <c r="G17" s="19"/>
      <c r="H17" s="19">
        <v>3976.75</v>
      </c>
    </row>
    <row r="18" spans="1:8" x14ac:dyDescent="0.2">
      <c r="A18" t="s">
        <v>16</v>
      </c>
      <c r="B18" s="19">
        <v>399.85</v>
      </c>
      <c r="C18" s="19"/>
      <c r="D18" s="19">
        <v>587.5</v>
      </c>
      <c r="E18" s="19"/>
      <c r="F18" s="19">
        <v>1277.5999999999999</v>
      </c>
      <c r="G18" s="19"/>
      <c r="H18" s="19">
        <v>2264.9499999999998</v>
      </c>
    </row>
    <row r="19" spans="1:8" x14ac:dyDescent="0.2">
      <c r="A19" t="s">
        <v>17</v>
      </c>
      <c r="B19" s="19"/>
      <c r="C19" s="19"/>
      <c r="D19" s="19"/>
      <c r="E19" s="19">
        <v>67.7</v>
      </c>
      <c r="F19" s="19">
        <v>2633.9</v>
      </c>
      <c r="G19" s="19"/>
      <c r="H19" s="19">
        <v>2701.6</v>
      </c>
    </row>
    <row r="20" spans="1:8" x14ac:dyDescent="0.2">
      <c r="A20" t="s">
        <v>18</v>
      </c>
      <c r="B20" s="19">
        <v>4020.8</v>
      </c>
      <c r="C20" s="19"/>
      <c r="D20" s="19">
        <v>4006.5</v>
      </c>
      <c r="E20" s="19">
        <v>3137.64</v>
      </c>
      <c r="F20" s="19">
        <v>1118.5</v>
      </c>
      <c r="G20" s="19"/>
      <c r="H20" s="19">
        <v>12283.44</v>
      </c>
    </row>
    <row r="21" spans="1:8" x14ac:dyDescent="0.2">
      <c r="A21" t="s">
        <v>19</v>
      </c>
      <c r="B21" s="19">
        <v>5308</v>
      </c>
      <c r="C21" s="19">
        <v>4109.25</v>
      </c>
      <c r="D21" s="19">
        <v>5035.6499999999996</v>
      </c>
      <c r="E21" s="19">
        <v>4655.1000000000004</v>
      </c>
      <c r="F21" s="19">
        <v>10170</v>
      </c>
      <c r="G21" s="19"/>
      <c r="H21" s="19">
        <v>29278</v>
      </c>
    </row>
    <row r="22" spans="1:8" x14ac:dyDescent="0.2">
      <c r="A22" t="s">
        <v>20</v>
      </c>
      <c r="B22" s="19"/>
      <c r="C22" s="19"/>
      <c r="D22" s="19"/>
      <c r="E22" s="19">
        <v>2562.0500000000002</v>
      </c>
      <c r="F22" s="19">
        <v>6749.2</v>
      </c>
      <c r="G22" s="19">
        <v>579.70000000000005</v>
      </c>
      <c r="H22" s="19">
        <v>9890.9500000000007</v>
      </c>
    </row>
    <row r="23" spans="1:8" x14ac:dyDescent="0.2">
      <c r="A23" t="s">
        <v>21</v>
      </c>
      <c r="B23" s="19">
        <v>6029.95</v>
      </c>
      <c r="C23" s="19">
        <v>2695.5</v>
      </c>
      <c r="D23" s="19">
        <v>1912</v>
      </c>
      <c r="E23" s="19">
        <v>9683.6</v>
      </c>
      <c r="F23" s="19">
        <v>8820.06</v>
      </c>
      <c r="G23" s="19"/>
      <c r="H23" s="19">
        <v>29141.11</v>
      </c>
    </row>
    <row r="24" spans="1:8" x14ac:dyDescent="0.2">
      <c r="A24" t="s">
        <v>22</v>
      </c>
      <c r="B24" s="19">
        <v>3623.75</v>
      </c>
      <c r="C24" s="19">
        <v>23998.2</v>
      </c>
      <c r="D24" s="19">
        <v>22277.7</v>
      </c>
      <c r="E24" s="19">
        <v>12943.15</v>
      </c>
      <c r="F24" s="19">
        <v>39775.33</v>
      </c>
      <c r="G24" s="19">
        <v>1368.94</v>
      </c>
      <c r="H24" s="19">
        <v>103987.07</v>
      </c>
    </row>
    <row r="25" spans="1:8" x14ac:dyDescent="0.2">
      <c r="A25" t="s">
        <v>23</v>
      </c>
      <c r="B25" s="19">
        <v>3969.58</v>
      </c>
      <c r="C25" s="19">
        <v>6777.55</v>
      </c>
      <c r="D25" s="19">
        <v>1591.5</v>
      </c>
      <c r="E25" s="19">
        <v>5962.15</v>
      </c>
      <c r="F25" s="19">
        <v>7301.46</v>
      </c>
      <c r="G25" s="19">
        <v>508.75</v>
      </c>
      <c r="H25" s="19">
        <v>26110.99</v>
      </c>
    </row>
    <row r="26" spans="1:8" x14ac:dyDescent="0.2">
      <c r="A26" s="2" t="s">
        <v>0</v>
      </c>
      <c r="B26" s="19">
        <v>77262.460000000006</v>
      </c>
      <c r="C26" s="19">
        <v>96483.32</v>
      </c>
      <c r="D26" s="19">
        <v>108517.15</v>
      </c>
      <c r="E26" s="19">
        <v>109585</v>
      </c>
      <c r="F26" s="19">
        <v>140202.47</v>
      </c>
      <c r="G26" s="19">
        <v>13944.34</v>
      </c>
      <c r="H26" s="19">
        <v>545994.74</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03CAE9-6DB9-448D-9A4E-20A1FE93355D}">
  <sheetPr codeName="Sheet2"/>
  <dimension ref="A1:F29"/>
  <sheetViews>
    <sheetView workbookViewId="0">
      <selection activeCell="B25" activeCellId="2" sqref="B4 B19 B25"/>
    </sheetView>
  </sheetViews>
  <sheetFormatPr defaultRowHeight="14.25" x14ac:dyDescent="0.2"/>
  <cols>
    <col min="1" max="1" width="19.5" customWidth="1"/>
    <col min="2" max="2" width="13.25" customWidth="1"/>
    <col min="3" max="3" width="16.75" customWidth="1"/>
    <col min="4" max="4" width="29.625" customWidth="1"/>
    <col min="5" max="5" width="13.25" customWidth="1"/>
    <col min="6" max="6" width="14.625" style="8" customWidth="1"/>
  </cols>
  <sheetData>
    <row r="1" spans="1:6" x14ac:dyDescent="0.2">
      <c r="A1" s="1" t="s">
        <v>39</v>
      </c>
      <c r="B1" t="s" vm="1">
        <v>40</v>
      </c>
    </row>
    <row r="3" spans="1:6" x14ac:dyDescent="0.2">
      <c r="A3" s="1" t="s">
        <v>46</v>
      </c>
      <c r="B3" t="s">
        <v>1</v>
      </c>
      <c r="C3" t="s">
        <v>41</v>
      </c>
      <c r="D3" t="s">
        <v>42</v>
      </c>
      <c r="E3" t="s">
        <v>38</v>
      </c>
      <c r="F3" s="8" t="s">
        <v>47</v>
      </c>
    </row>
    <row r="4" spans="1:6" x14ac:dyDescent="0.2">
      <c r="A4" s="6" t="s">
        <v>45</v>
      </c>
      <c r="B4" s="19">
        <v>346374.08</v>
      </c>
      <c r="C4" s="4">
        <v>290000</v>
      </c>
      <c r="D4" s="4">
        <v>290000</v>
      </c>
      <c r="E4" s="7">
        <v>1.1943999999999999</v>
      </c>
      <c r="F4" s="21">
        <v>1</v>
      </c>
    </row>
    <row r="5" spans="1:6" x14ac:dyDescent="0.2">
      <c r="A5" s="5" t="s">
        <v>4</v>
      </c>
      <c r="B5" s="19">
        <v>55014.33</v>
      </c>
      <c r="C5" s="4">
        <v>50000</v>
      </c>
      <c r="D5" s="4">
        <v>290000</v>
      </c>
      <c r="E5" s="7">
        <v>1.1003000000000001</v>
      </c>
      <c r="F5" s="21">
        <v>1</v>
      </c>
    </row>
    <row r="6" spans="1:6" x14ac:dyDescent="0.2">
      <c r="A6" s="5" t="s">
        <v>5</v>
      </c>
      <c r="B6" s="19">
        <v>8734.5499999999993</v>
      </c>
      <c r="C6" s="4">
        <v>10000</v>
      </c>
      <c r="D6" s="4">
        <v>290000</v>
      </c>
      <c r="E6" s="7">
        <v>0.87350000000000005</v>
      </c>
      <c r="F6" s="21">
        <v>0</v>
      </c>
    </row>
    <row r="7" spans="1:6" x14ac:dyDescent="0.2">
      <c r="A7" s="5" t="s">
        <v>8</v>
      </c>
      <c r="B7" s="19">
        <v>23287.15</v>
      </c>
      <c r="C7" s="4">
        <v>10000</v>
      </c>
      <c r="D7" s="4">
        <v>290000</v>
      </c>
      <c r="E7" s="7">
        <v>2.3287</v>
      </c>
      <c r="F7" s="21">
        <v>1</v>
      </c>
    </row>
    <row r="8" spans="1:6" x14ac:dyDescent="0.2">
      <c r="A8" s="5" t="s">
        <v>9</v>
      </c>
      <c r="B8" s="19">
        <v>13125</v>
      </c>
      <c r="C8" s="4">
        <v>10000</v>
      </c>
      <c r="D8" s="4">
        <v>290000</v>
      </c>
      <c r="E8" s="7">
        <v>1.3125</v>
      </c>
      <c r="F8" s="21">
        <v>1</v>
      </c>
    </row>
    <row r="9" spans="1:6" x14ac:dyDescent="0.2">
      <c r="A9" s="5" t="s">
        <v>10</v>
      </c>
      <c r="B9" s="19">
        <v>40254.35</v>
      </c>
      <c r="C9" s="4">
        <v>30000</v>
      </c>
      <c r="D9" s="4">
        <v>290000</v>
      </c>
      <c r="E9" s="7">
        <v>1.3418000000000001</v>
      </c>
      <c r="F9" s="21">
        <v>1</v>
      </c>
    </row>
    <row r="10" spans="1:6" x14ac:dyDescent="0.2">
      <c r="A10" s="5" t="s">
        <v>11</v>
      </c>
      <c r="B10" s="19">
        <v>112249.2</v>
      </c>
      <c r="C10" s="4">
        <v>80000</v>
      </c>
      <c r="D10" s="4">
        <v>290000</v>
      </c>
      <c r="E10" s="7">
        <v>1.4031</v>
      </c>
      <c r="F10" s="21">
        <v>1</v>
      </c>
    </row>
    <row r="11" spans="1:6" x14ac:dyDescent="0.2">
      <c r="A11" s="5" t="s">
        <v>12</v>
      </c>
      <c r="B11" s="19">
        <v>26953.599999999999</v>
      </c>
      <c r="C11" s="4">
        <v>30000</v>
      </c>
      <c r="D11" s="4">
        <v>290000</v>
      </c>
      <c r="E11" s="7">
        <v>0.89849999999999997</v>
      </c>
      <c r="F11" s="21">
        <v>0</v>
      </c>
    </row>
    <row r="12" spans="1:6" x14ac:dyDescent="0.2">
      <c r="A12" s="5" t="s">
        <v>13</v>
      </c>
      <c r="B12" s="19">
        <v>6762.25</v>
      </c>
      <c r="C12" s="4">
        <v>10000</v>
      </c>
      <c r="D12" s="4">
        <v>290000</v>
      </c>
      <c r="E12" s="7">
        <v>0.67620000000000002</v>
      </c>
      <c r="F12" s="21">
        <v>0</v>
      </c>
    </row>
    <row r="13" spans="1:6" x14ac:dyDescent="0.2">
      <c r="A13" s="5" t="s">
        <v>15</v>
      </c>
      <c r="B13" s="19">
        <v>1758.4</v>
      </c>
      <c r="C13" s="4">
        <v>10000</v>
      </c>
      <c r="D13" s="4">
        <v>290000</v>
      </c>
      <c r="E13" s="7">
        <v>0.17580000000000001</v>
      </c>
      <c r="F13" s="21">
        <v>-1</v>
      </c>
    </row>
    <row r="14" spans="1:6" x14ac:dyDescent="0.2">
      <c r="A14" s="5" t="s">
        <v>16</v>
      </c>
      <c r="B14" s="19">
        <v>1267</v>
      </c>
      <c r="C14" s="4">
        <v>10000</v>
      </c>
      <c r="D14" s="4">
        <v>290000</v>
      </c>
      <c r="E14" s="7">
        <v>0.12670000000000001</v>
      </c>
      <c r="F14" s="21">
        <v>-1</v>
      </c>
    </row>
    <row r="15" spans="1:6" x14ac:dyDescent="0.2">
      <c r="A15" s="5" t="s">
        <v>17</v>
      </c>
      <c r="B15" s="19">
        <v>8082.75</v>
      </c>
      <c r="C15" s="4">
        <v>10000</v>
      </c>
      <c r="D15" s="4">
        <v>290000</v>
      </c>
      <c r="E15" s="7">
        <v>0.80830000000000002</v>
      </c>
      <c r="F15" s="21">
        <v>0</v>
      </c>
    </row>
    <row r="16" spans="1:6" x14ac:dyDescent="0.2">
      <c r="A16" s="5" t="s">
        <v>18</v>
      </c>
      <c r="B16" s="19">
        <v>4014.85</v>
      </c>
      <c r="C16" s="4">
        <v>10000</v>
      </c>
      <c r="D16" s="4">
        <v>290000</v>
      </c>
      <c r="E16" s="7">
        <v>0.40150000000000002</v>
      </c>
      <c r="F16" s="21">
        <v>-1</v>
      </c>
    </row>
    <row r="17" spans="1:6" x14ac:dyDescent="0.2">
      <c r="A17" s="5" t="s">
        <v>19</v>
      </c>
      <c r="B17" s="19">
        <v>25011.4</v>
      </c>
      <c r="C17" s="4">
        <v>10000</v>
      </c>
      <c r="D17" s="4">
        <v>290000</v>
      </c>
      <c r="E17" s="7">
        <v>2.5011000000000001</v>
      </c>
      <c r="F17" s="21">
        <v>1</v>
      </c>
    </row>
    <row r="18" spans="1:6" x14ac:dyDescent="0.2">
      <c r="A18" s="5" t="s">
        <v>20</v>
      </c>
      <c r="B18" s="19">
        <v>19859.25</v>
      </c>
      <c r="C18" s="4">
        <v>10000</v>
      </c>
      <c r="D18" s="4">
        <v>290000</v>
      </c>
      <c r="E18" s="7">
        <v>1.9859</v>
      </c>
      <c r="F18" s="21">
        <v>1</v>
      </c>
    </row>
    <row r="19" spans="1:6" x14ac:dyDescent="0.2">
      <c r="A19" s="6" t="s">
        <v>44</v>
      </c>
      <c r="B19" s="19">
        <v>131662.35999999999</v>
      </c>
      <c r="C19" s="4">
        <v>130000</v>
      </c>
      <c r="D19" s="4">
        <v>130000</v>
      </c>
      <c r="E19" s="7">
        <v>1.0127999999999999</v>
      </c>
      <c r="F19" s="21">
        <v>1</v>
      </c>
    </row>
    <row r="20" spans="1:6" x14ac:dyDescent="0.2">
      <c r="A20" s="5" t="s">
        <v>3</v>
      </c>
      <c r="B20" s="19">
        <v>1804.1</v>
      </c>
      <c r="C20" s="4">
        <v>10000</v>
      </c>
      <c r="D20" s="4">
        <v>130000</v>
      </c>
      <c r="E20" s="7">
        <v>0.1804</v>
      </c>
      <c r="F20" s="21">
        <v>-1</v>
      </c>
    </row>
    <row r="21" spans="1:6" x14ac:dyDescent="0.2">
      <c r="A21" s="5" t="s">
        <v>6</v>
      </c>
      <c r="B21" s="19">
        <v>51370.76</v>
      </c>
      <c r="C21" s="4">
        <v>50000</v>
      </c>
      <c r="D21" s="4">
        <v>130000</v>
      </c>
      <c r="E21" s="7">
        <v>1.0274000000000001</v>
      </c>
      <c r="F21" s="21">
        <v>1</v>
      </c>
    </row>
    <row r="22" spans="1:6" x14ac:dyDescent="0.2">
      <c r="A22" s="5" t="s">
        <v>7</v>
      </c>
      <c r="B22" s="19">
        <v>37123.9</v>
      </c>
      <c r="C22" s="4">
        <v>50000</v>
      </c>
      <c r="D22" s="4">
        <v>130000</v>
      </c>
      <c r="E22" s="7">
        <v>0.74250000000000005</v>
      </c>
      <c r="F22" s="21">
        <v>0</v>
      </c>
    </row>
    <row r="23" spans="1:6" x14ac:dyDescent="0.2">
      <c r="A23" s="5" t="s">
        <v>14</v>
      </c>
      <c r="B23" s="19">
        <v>14822.45</v>
      </c>
      <c r="C23" s="4">
        <v>10000</v>
      </c>
      <c r="D23" s="4">
        <v>130000</v>
      </c>
      <c r="E23" s="7">
        <v>1.4822</v>
      </c>
      <c r="F23" s="21">
        <v>1</v>
      </c>
    </row>
    <row r="24" spans="1:6" x14ac:dyDescent="0.2">
      <c r="A24" s="5" t="s">
        <v>23</v>
      </c>
      <c r="B24" s="19">
        <v>26541.15</v>
      </c>
      <c r="C24" s="4">
        <v>10000</v>
      </c>
      <c r="D24" s="4">
        <v>130000</v>
      </c>
      <c r="E24" s="7">
        <v>2.6541000000000001</v>
      </c>
      <c r="F24" s="21">
        <v>1</v>
      </c>
    </row>
    <row r="25" spans="1:6" x14ac:dyDescent="0.2">
      <c r="A25" s="6" t="s">
        <v>21</v>
      </c>
      <c r="B25" s="19">
        <v>24944.75</v>
      </c>
      <c r="C25" s="4">
        <v>30000</v>
      </c>
      <c r="D25" s="4">
        <v>30000</v>
      </c>
      <c r="E25" s="7">
        <v>0.83150000000000002</v>
      </c>
      <c r="F25" s="21">
        <v>0</v>
      </c>
    </row>
    <row r="26" spans="1:6" x14ac:dyDescent="0.2">
      <c r="A26" s="5" t="s">
        <v>21</v>
      </c>
      <c r="B26" s="19">
        <v>24944.75</v>
      </c>
      <c r="C26" s="4">
        <v>30000</v>
      </c>
      <c r="D26" s="4">
        <v>30000</v>
      </c>
      <c r="E26" s="7">
        <v>0.83150000000000002</v>
      </c>
      <c r="F26" s="21">
        <v>0</v>
      </c>
    </row>
    <row r="27" spans="1:6" x14ac:dyDescent="0.2">
      <c r="A27" s="6" t="s">
        <v>22</v>
      </c>
      <c r="B27" s="19">
        <v>127278.75</v>
      </c>
      <c r="C27" s="4">
        <v>100000</v>
      </c>
      <c r="D27" s="4">
        <v>100000</v>
      </c>
      <c r="E27" s="7">
        <v>1.2727999999999999</v>
      </c>
      <c r="F27" s="21">
        <v>1</v>
      </c>
    </row>
    <row r="28" spans="1:6" x14ac:dyDescent="0.2">
      <c r="A28" s="5" t="s">
        <v>22</v>
      </c>
      <c r="B28" s="19">
        <v>127278.75</v>
      </c>
      <c r="C28" s="4">
        <v>100000</v>
      </c>
      <c r="D28" s="4">
        <v>100000</v>
      </c>
      <c r="E28" s="7">
        <v>1.2727999999999999</v>
      </c>
      <c r="F28" s="21">
        <v>1</v>
      </c>
    </row>
    <row r="29" spans="1:6" x14ac:dyDescent="0.2">
      <c r="A29" s="6" t="s">
        <v>0</v>
      </c>
      <c r="B29" s="19">
        <v>630259.93999999994</v>
      </c>
      <c r="C29" s="4">
        <v>550000</v>
      </c>
      <c r="D29" s="4">
        <v>550000</v>
      </c>
      <c r="E29" s="7">
        <v>1.1458999999999999</v>
      </c>
      <c r="F29" s="21">
        <v>1</v>
      </c>
    </row>
  </sheetData>
  <conditionalFormatting pivot="1" sqref="E5:E18 E20:E24 E26 E28">
    <cfRule type="iconSet" priority="2">
      <iconSet iconSet="3Flags">
        <cfvo type="percent" val="0"/>
        <cfvo type="percentile" val="20"/>
        <cfvo type="percentile" val="50"/>
      </iconSet>
    </cfRule>
  </conditionalFormatting>
  <conditionalFormatting pivot="1" sqref="F4:F29">
    <cfRule type="iconSet" priority="1">
      <iconSet showValue="0">
        <cfvo type="num" val="-1"/>
        <cfvo type="num" val="-0.5"/>
        <cfvo type="num" val="0.5"/>
      </iconSet>
    </cfRule>
  </conditionalFormatting>
  <pageMargins left="0.7" right="0.7" top="0.75" bottom="0.75" header="0.3" footer="0.3"/>
  <pageSetup paperSize="9" orientation="portrait" horizontalDpi="1200" verticalDpi="1200"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07D3E2-C2AF-4972-885D-C83E0B57F524}">
  <sheetPr codeName="Sheet3"/>
  <dimension ref="A8:F20"/>
  <sheetViews>
    <sheetView workbookViewId="0">
      <selection activeCell="B16" sqref="B16"/>
    </sheetView>
  </sheetViews>
  <sheetFormatPr defaultRowHeight="14.25" x14ac:dyDescent="0.2"/>
  <cols>
    <col min="1" max="1" width="14.25" customWidth="1"/>
    <col min="2" max="2" width="30.75" customWidth="1"/>
    <col min="3" max="3" width="23.625" customWidth="1"/>
    <col min="4" max="4" width="15.625" customWidth="1"/>
    <col min="5" max="5" width="21.125" customWidth="1"/>
    <col min="6" max="6" width="22.75" customWidth="1"/>
    <col min="7" max="7" width="16.25" customWidth="1"/>
    <col min="8" max="8" width="15.25" customWidth="1"/>
  </cols>
  <sheetData>
    <row r="8" spans="1:6" x14ac:dyDescent="0.2">
      <c r="A8" s="1" t="s">
        <v>59</v>
      </c>
      <c r="B8" t="s" vm="34">
        <v>62</v>
      </c>
    </row>
    <row r="10" spans="1:6" x14ac:dyDescent="0.2">
      <c r="A10" s="1" t="s">
        <v>48</v>
      </c>
      <c r="B10" s="1" t="s">
        <v>61</v>
      </c>
      <c r="C10" t="s">
        <v>1</v>
      </c>
      <c r="D10" t="s">
        <v>199</v>
      </c>
      <c r="E10" t="s">
        <v>200</v>
      </c>
      <c r="F10" t="s">
        <v>58</v>
      </c>
    </row>
    <row r="11" spans="1:6" x14ac:dyDescent="0.2">
      <c r="A11" t="s">
        <v>49</v>
      </c>
      <c r="C11" s="19">
        <v>56222.5</v>
      </c>
      <c r="D11" s="20">
        <v>37</v>
      </c>
      <c r="E11" s="20">
        <v>7</v>
      </c>
      <c r="F11" s="20">
        <v>7</v>
      </c>
    </row>
    <row r="12" spans="1:6" x14ac:dyDescent="0.2">
      <c r="A12" t="s">
        <v>50</v>
      </c>
      <c r="C12" s="19">
        <v>15903.65</v>
      </c>
      <c r="D12" s="20">
        <v>23</v>
      </c>
      <c r="E12" s="20">
        <v>4</v>
      </c>
      <c r="F12" s="20">
        <v>4</v>
      </c>
    </row>
    <row r="13" spans="1:6" x14ac:dyDescent="0.2">
      <c r="A13" t="s">
        <v>51</v>
      </c>
      <c r="C13" s="19">
        <v>48870.66</v>
      </c>
      <c r="D13" s="20">
        <v>50</v>
      </c>
      <c r="E13" s="20">
        <v>9</v>
      </c>
      <c r="F13" s="20">
        <v>9</v>
      </c>
    </row>
    <row r="14" spans="1:6" x14ac:dyDescent="0.2">
      <c r="A14" t="s">
        <v>52</v>
      </c>
      <c r="C14" s="19">
        <v>28590.85</v>
      </c>
      <c r="D14" s="20">
        <v>49</v>
      </c>
      <c r="E14" s="20">
        <v>8</v>
      </c>
      <c r="F14" s="20">
        <v>8</v>
      </c>
    </row>
    <row r="15" spans="1:6" x14ac:dyDescent="0.2">
      <c r="A15" t="s">
        <v>53</v>
      </c>
      <c r="C15" s="19">
        <v>41148.550000000003</v>
      </c>
      <c r="D15" s="20">
        <v>73</v>
      </c>
      <c r="E15" s="20">
        <v>11</v>
      </c>
      <c r="F15" s="20">
        <v>11</v>
      </c>
    </row>
    <row r="16" spans="1:6" x14ac:dyDescent="0.2">
      <c r="A16" t="s">
        <v>54</v>
      </c>
      <c r="C16" s="19">
        <v>9276.61</v>
      </c>
      <c r="D16" s="20">
        <v>23</v>
      </c>
      <c r="E16" s="20">
        <v>5</v>
      </c>
      <c r="F16" s="20">
        <v>5</v>
      </c>
    </row>
    <row r="17" spans="1:6" x14ac:dyDescent="0.2">
      <c r="A17" t="s">
        <v>55</v>
      </c>
      <c r="C17" s="19">
        <v>26591.01</v>
      </c>
      <c r="D17" s="20">
        <v>49</v>
      </c>
      <c r="E17" s="20">
        <v>7</v>
      </c>
      <c r="F17" s="20">
        <v>7</v>
      </c>
    </row>
    <row r="18" spans="1:6" x14ac:dyDescent="0.2">
      <c r="A18" t="s">
        <v>56</v>
      </c>
      <c r="C18" s="19">
        <v>8740.7000000000007</v>
      </c>
      <c r="D18" s="20">
        <v>13</v>
      </c>
      <c r="E18" s="20">
        <v>4</v>
      </c>
      <c r="F18" s="20">
        <v>4</v>
      </c>
    </row>
    <row r="19" spans="1:6" x14ac:dyDescent="0.2">
      <c r="A19" t="s">
        <v>57</v>
      </c>
      <c r="C19" s="19">
        <v>8691.4500000000007</v>
      </c>
      <c r="D19" s="20">
        <v>11</v>
      </c>
      <c r="E19" s="20">
        <v>3</v>
      </c>
      <c r="F19" s="20">
        <v>3</v>
      </c>
    </row>
    <row r="20" spans="1:6" x14ac:dyDescent="0.2">
      <c r="A20" s="2" t="s">
        <v>0</v>
      </c>
      <c r="C20" s="19">
        <v>244035.98</v>
      </c>
      <c r="D20" s="20">
        <v>328</v>
      </c>
      <c r="E20" s="20">
        <v>11</v>
      </c>
      <c r="F20" s="20">
        <v>11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B281D3-E535-4129-97C6-038D911C44CB}">
  <sheetPr codeName="Sheet4"/>
  <dimension ref="A2:G32"/>
  <sheetViews>
    <sheetView workbookViewId="0">
      <selection activeCell="R11" sqref="R11"/>
    </sheetView>
  </sheetViews>
  <sheetFormatPr defaultRowHeight="14.25" x14ac:dyDescent="0.2"/>
  <cols>
    <col min="1" max="1" width="16.625" customWidth="1"/>
    <col min="2" max="2" width="18" customWidth="1"/>
    <col min="3" max="3" width="17.25" customWidth="1"/>
    <col min="4" max="4" width="18.625" customWidth="1"/>
    <col min="5" max="5" width="22.25" customWidth="1"/>
    <col min="6" max="6" width="21.75" customWidth="1"/>
    <col min="7" max="7" width="18" customWidth="1"/>
    <col min="8" max="8" width="10.625" bestFit="1" customWidth="1"/>
    <col min="9" max="11" width="11.625" bestFit="1" customWidth="1"/>
    <col min="12" max="12" width="10.625" bestFit="1" customWidth="1"/>
    <col min="13" max="13" width="10.875" bestFit="1" customWidth="1"/>
    <col min="14" max="14" width="13.75" bestFit="1" customWidth="1"/>
  </cols>
  <sheetData>
    <row r="2" spans="1:7" x14ac:dyDescent="0.2">
      <c r="A2" s="1" t="s">
        <v>48</v>
      </c>
      <c r="B2" t="s" vm="2">
        <v>62</v>
      </c>
    </row>
    <row r="4" spans="1:7" x14ac:dyDescent="0.2">
      <c r="A4" s="1" t="s">
        <v>39</v>
      </c>
      <c r="B4" s="1" t="s">
        <v>59</v>
      </c>
      <c r="C4" t="s">
        <v>1</v>
      </c>
      <c r="D4" t="s">
        <v>64</v>
      </c>
      <c r="E4" t="s">
        <v>84</v>
      </c>
      <c r="F4" t="s">
        <v>85</v>
      </c>
      <c r="G4" t="s">
        <v>86</v>
      </c>
    </row>
    <row r="5" spans="1:7" x14ac:dyDescent="0.2">
      <c r="A5">
        <v>2018</v>
      </c>
      <c r="B5" t="s">
        <v>65</v>
      </c>
      <c r="C5" s="19">
        <v>42023.199999999997</v>
      </c>
      <c r="D5" s="19">
        <v>3624.0000612407921</v>
      </c>
      <c r="E5" s="10">
        <v>4.087269510235695E-2</v>
      </c>
      <c r="F5" s="19">
        <v>12500.760210803521</v>
      </c>
      <c r="G5" s="9">
        <v>0.28990237394593216</v>
      </c>
    </row>
    <row r="6" spans="1:7" x14ac:dyDescent="0.2">
      <c r="B6" t="s">
        <v>60</v>
      </c>
      <c r="C6" s="19">
        <v>17812.400000000001</v>
      </c>
      <c r="D6" s="19">
        <v>1468.1550249319523</v>
      </c>
      <c r="E6" s="10">
        <v>1.6558347594644213E-2</v>
      </c>
      <c r="F6" s="19">
        <v>12500.760210803521</v>
      </c>
      <c r="G6" s="9">
        <v>0.11744525934215824</v>
      </c>
    </row>
    <row r="7" spans="1:7" x14ac:dyDescent="0.2">
      <c r="B7" t="s">
        <v>66</v>
      </c>
      <c r="C7" s="19">
        <v>24906.05</v>
      </c>
      <c r="D7" s="19">
        <v>1148.3000176377595</v>
      </c>
      <c r="E7" s="10">
        <v>1.2950914932068147E-2</v>
      </c>
      <c r="F7" s="19">
        <v>12500.760210803521</v>
      </c>
      <c r="G7" s="9">
        <v>9.1858414870270466E-2</v>
      </c>
    </row>
    <row r="8" spans="1:7" x14ac:dyDescent="0.2">
      <c r="B8" t="s">
        <v>67</v>
      </c>
      <c r="C8" s="19">
        <v>32354</v>
      </c>
      <c r="D8" s="19">
        <v>2422.6100512504581</v>
      </c>
      <c r="E8" s="10">
        <v>2.7323013328747887E-2</v>
      </c>
      <c r="F8" s="19">
        <v>12500.760210803521</v>
      </c>
      <c r="G8" s="9">
        <v>0.1937970179730964</v>
      </c>
    </row>
    <row r="9" spans="1:7" x14ac:dyDescent="0.2">
      <c r="B9" t="s">
        <v>68</v>
      </c>
      <c r="C9" s="19">
        <v>7457.25</v>
      </c>
      <c r="D9" s="19">
        <v>150.48000224232675</v>
      </c>
      <c r="E9" s="10">
        <v>1.6971642237077621E-3</v>
      </c>
      <c r="F9" s="19">
        <v>12500.760210803521</v>
      </c>
      <c r="G9" s="9">
        <v>1.2037668086159876E-2</v>
      </c>
    </row>
    <row r="10" spans="1:7" x14ac:dyDescent="0.2">
      <c r="B10" t="s">
        <v>69</v>
      </c>
      <c r="C10" s="19">
        <v>20833.5</v>
      </c>
      <c r="D10" s="19">
        <v>1012.3400152832269</v>
      </c>
      <c r="E10" s="10">
        <v>1.141751216483698E-2</v>
      </c>
      <c r="F10" s="19">
        <v>12500.760210803521</v>
      </c>
      <c r="G10" s="9">
        <v>8.0982276134561257E-2</v>
      </c>
    </row>
    <row r="11" spans="1:7" x14ac:dyDescent="0.2">
      <c r="B11" t="s">
        <v>70</v>
      </c>
      <c r="C11" s="19">
        <v>11427.05</v>
      </c>
      <c r="D11" s="19">
        <v>757.44001574218271</v>
      </c>
      <c r="E11" s="10">
        <v>8.5426639896785794E-3</v>
      </c>
      <c r="F11" s="19">
        <v>12500.760210803521</v>
      </c>
      <c r="G11" s="9">
        <v>6.0591516273352797E-2</v>
      </c>
    </row>
    <row r="12" spans="1:7" x14ac:dyDescent="0.2">
      <c r="B12" t="s">
        <v>71</v>
      </c>
      <c r="C12" s="19">
        <v>18068.5</v>
      </c>
      <c r="D12" s="19">
        <v>1917.4350224748252</v>
      </c>
      <c r="E12" s="10">
        <v>2.1625478953596306E-2</v>
      </c>
      <c r="F12" s="19">
        <v>12500.760210803521</v>
      </c>
      <c r="G12" s="9">
        <v>0.15338547337446903</v>
      </c>
    </row>
    <row r="13" spans="1:7" x14ac:dyDescent="0.2">
      <c r="A13" s="2" t="s">
        <v>73</v>
      </c>
      <c r="C13" s="19">
        <v>174881.95</v>
      </c>
      <c r="D13" s="19">
        <v>12500.760210803521</v>
      </c>
      <c r="E13" s="10">
        <v>0.14098779028963679</v>
      </c>
      <c r="F13" s="19">
        <v>12500.760210803521</v>
      </c>
      <c r="G13" s="9">
        <v>1</v>
      </c>
    </row>
    <row r="14" spans="1:7" x14ac:dyDescent="0.2">
      <c r="A14">
        <v>2019</v>
      </c>
      <c r="B14" t="s">
        <v>65</v>
      </c>
      <c r="C14" s="19">
        <v>110266.85</v>
      </c>
      <c r="D14" s="19">
        <v>8037.2950908519324</v>
      </c>
      <c r="E14" s="10">
        <v>9.0647325095128961E-2</v>
      </c>
      <c r="F14" s="19">
        <v>40939.4856113188</v>
      </c>
      <c r="G14" s="9">
        <v>0.19632135017909971</v>
      </c>
    </row>
    <row r="15" spans="1:7" x14ac:dyDescent="0.2">
      <c r="B15" t="s">
        <v>60</v>
      </c>
      <c r="C15" s="19">
        <v>54828.800000000003</v>
      </c>
      <c r="D15" s="19">
        <v>3971.7700575655326</v>
      </c>
      <c r="E15" s="10">
        <v>4.47949624272262E-2</v>
      </c>
      <c r="F15" s="19">
        <v>40939.4856113188</v>
      </c>
      <c r="G15" s="9">
        <v>9.7015631688040366E-2</v>
      </c>
    </row>
    <row r="16" spans="1:7" x14ac:dyDescent="0.2">
      <c r="B16" t="s">
        <v>66</v>
      </c>
      <c r="C16" s="19">
        <v>84317.54</v>
      </c>
      <c r="D16" s="19">
        <v>4833.9385847982394</v>
      </c>
      <c r="E16" s="10">
        <v>5.4518789895475553E-2</v>
      </c>
      <c r="F16" s="19">
        <v>40939.4856113188</v>
      </c>
      <c r="G16" s="9">
        <v>0.11807521547026399</v>
      </c>
    </row>
    <row r="17" spans="1:7" x14ac:dyDescent="0.2">
      <c r="B17" t="s">
        <v>67</v>
      </c>
      <c r="C17" s="19">
        <v>125170.6</v>
      </c>
      <c r="D17" s="19">
        <v>8990.2501580115404</v>
      </c>
      <c r="E17" s="10">
        <v>0.10139507378388726</v>
      </c>
      <c r="F17" s="19">
        <v>40939.4856113188</v>
      </c>
      <c r="G17" s="9">
        <v>0.21959851287252005</v>
      </c>
    </row>
    <row r="18" spans="1:7" x14ac:dyDescent="0.2">
      <c r="B18" t="s">
        <v>68</v>
      </c>
      <c r="C18" s="19">
        <v>56895.199999999997</v>
      </c>
      <c r="D18" s="19">
        <v>3205.9250412967058</v>
      </c>
      <c r="E18" s="10">
        <v>3.6157504006516884E-2</v>
      </c>
      <c r="F18" s="19">
        <v>40939.4856113188</v>
      </c>
      <c r="G18" s="9">
        <v>7.8308874511367657E-2</v>
      </c>
    </row>
    <row r="19" spans="1:7" x14ac:dyDescent="0.2">
      <c r="B19" t="s">
        <v>69</v>
      </c>
      <c r="C19" s="19">
        <v>82180.55</v>
      </c>
      <c r="D19" s="19">
        <v>5172.8540603974461</v>
      </c>
      <c r="E19" s="10">
        <v>5.8341192948883305E-2</v>
      </c>
      <c r="F19" s="19">
        <v>40939.4856113188</v>
      </c>
      <c r="G19" s="9">
        <v>0.12635366524896624</v>
      </c>
    </row>
    <row r="20" spans="1:7" x14ac:dyDescent="0.2">
      <c r="B20" t="s">
        <v>70</v>
      </c>
      <c r="C20" s="19">
        <v>48283.199999999997</v>
      </c>
      <c r="D20" s="19">
        <v>2379.5125526012853</v>
      </c>
      <c r="E20" s="10">
        <v>2.6836945201762597E-2</v>
      </c>
      <c r="F20" s="19">
        <v>40939.4856113188</v>
      </c>
      <c r="G20" s="9">
        <v>5.8122678315806836E-2</v>
      </c>
    </row>
    <row r="21" spans="1:7" x14ac:dyDescent="0.2">
      <c r="B21" t="s">
        <v>71</v>
      </c>
      <c r="C21" s="19">
        <v>68317.2</v>
      </c>
      <c r="D21" s="19">
        <v>4347.9400657961141</v>
      </c>
      <c r="E21" s="10">
        <v>4.9037534665979286E-2</v>
      </c>
      <c r="F21" s="19">
        <v>40939.4856113188</v>
      </c>
      <c r="G21" s="9">
        <v>0.10620407171393506</v>
      </c>
    </row>
    <row r="22" spans="1:7" x14ac:dyDescent="0.2">
      <c r="A22" s="2" t="s">
        <v>72</v>
      </c>
      <c r="C22" s="19">
        <v>630259.93999999994</v>
      </c>
      <c r="D22" s="19">
        <v>40939.4856113188</v>
      </c>
      <c r="E22" s="10">
        <v>0.46172932802486011</v>
      </c>
      <c r="F22" s="19">
        <v>40939.4856113188</v>
      </c>
      <c r="G22" s="9">
        <v>1</v>
      </c>
    </row>
    <row r="23" spans="1:7" x14ac:dyDescent="0.2">
      <c r="A23">
        <v>2020</v>
      </c>
      <c r="B23" t="s">
        <v>65</v>
      </c>
      <c r="C23" s="19">
        <v>133567.20000000001</v>
      </c>
      <c r="D23" s="19">
        <v>6997.4751041885465</v>
      </c>
      <c r="E23" s="10">
        <v>7.8919884543795712E-2</v>
      </c>
      <c r="F23" s="19">
        <v>35225.305890708361</v>
      </c>
      <c r="G23" s="9">
        <v>0.19864909408875628</v>
      </c>
    </row>
    <row r="24" spans="1:7" x14ac:dyDescent="0.2">
      <c r="B24" t="s">
        <v>60</v>
      </c>
      <c r="C24" s="19">
        <v>40719.230000000003</v>
      </c>
      <c r="D24" s="19">
        <v>2207.7400389583781</v>
      </c>
      <c r="E24" s="10">
        <v>2.4899636852300761E-2</v>
      </c>
      <c r="F24" s="19">
        <v>35225.305890708361</v>
      </c>
      <c r="G24" s="9">
        <v>6.2674829448130645E-2</v>
      </c>
    </row>
    <row r="25" spans="1:7" x14ac:dyDescent="0.2">
      <c r="B25" t="s">
        <v>66</v>
      </c>
      <c r="C25" s="19">
        <v>67393.61</v>
      </c>
      <c r="D25" s="19">
        <v>3759.6365547381711</v>
      </c>
      <c r="E25" s="10">
        <v>4.2402449227574343E-2</v>
      </c>
      <c r="F25" s="19">
        <v>35225.305890708361</v>
      </c>
      <c r="G25" s="9">
        <v>0.10673112581060305</v>
      </c>
    </row>
    <row r="26" spans="1:7" x14ac:dyDescent="0.2">
      <c r="B26" t="s">
        <v>67</v>
      </c>
      <c r="C26" s="19">
        <v>93208.13</v>
      </c>
      <c r="D26" s="19">
        <v>5410.3550489787012</v>
      </c>
      <c r="E26" s="10">
        <v>6.1019809209575747E-2</v>
      </c>
      <c r="F26" s="19">
        <v>35225.305890708361</v>
      </c>
      <c r="G26" s="9">
        <v>0.15359284787377334</v>
      </c>
    </row>
    <row r="27" spans="1:7" x14ac:dyDescent="0.2">
      <c r="B27" t="s">
        <v>68</v>
      </c>
      <c r="C27" s="19">
        <v>36153.39</v>
      </c>
      <c r="D27" s="19">
        <v>1625.807528572157</v>
      </c>
      <c r="E27" s="10">
        <v>1.833640570847413E-2</v>
      </c>
      <c r="F27" s="19">
        <v>35225.305890708361</v>
      </c>
      <c r="G27" s="9">
        <v>4.6154532585649125E-2</v>
      </c>
    </row>
    <row r="28" spans="1:7" x14ac:dyDescent="0.2">
      <c r="B28" t="s">
        <v>69</v>
      </c>
      <c r="C28" s="19">
        <v>74833.55</v>
      </c>
      <c r="D28" s="19">
        <v>8981.2465322723983</v>
      </c>
      <c r="E28" s="10">
        <v>0.10129352785578767</v>
      </c>
      <c r="F28" s="19">
        <v>35225.305890708361</v>
      </c>
      <c r="G28" s="9">
        <v>0.25496574991110149</v>
      </c>
    </row>
    <row r="29" spans="1:7" x14ac:dyDescent="0.2">
      <c r="B29" t="s">
        <v>70</v>
      </c>
      <c r="C29" s="19">
        <v>45412.02</v>
      </c>
      <c r="D29" s="19">
        <v>2147.0675159706734</v>
      </c>
      <c r="E29" s="10">
        <v>2.421535167259297E-2</v>
      </c>
      <c r="F29" s="19">
        <v>35225.305890708361</v>
      </c>
      <c r="G29" s="9">
        <v>6.0952416499441137E-2</v>
      </c>
    </row>
    <row r="30" spans="1:7" x14ac:dyDescent="0.2">
      <c r="B30" t="s">
        <v>71</v>
      </c>
      <c r="C30" s="19">
        <v>54707.61</v>
      </c>
      <c r="D30" s="19">
        <v>4095.9775670293348</v>
      </c>
      <c r="E30" s="10">
        <v>4.6195816615401605E-2</v>
      </c>
      <c r="F30" s="19">
        <v>35225.305890708361</v>
      </c>
      <c r="G30" s="9">
        <v>0.11627940378254489</v>
      </c>
    </row>
    <row r="31" spans="1:7" x14ac:dyDescent="0.2">
      <c r="A31" s="2" t="s">
        <v>74</v>
      </c>
      <c r="C31" s="19">
        <v>545994.74</v>
      </c>
      <c r="D31" s="19">
        <v>35225.305890708361</v>
      </c>
      <c r="E31" s="10">
        <v>0.39728288168550296</v>
      </c>
      <c r="F31" s="19">
        <v>35225.305890708361</v>
      </c>
      <c r="G31" s="9">
        <v>1</v>
      </c>
    </row>
    <row r="32" spans="1:7" x14ac:dyDescent="0.2">
      <c r="A32" s="2" t="s">
        <v>0</v>
      </c>
      <c r="C32" s="19">
        <v>1351136.63</v>
      </c>
      <c r="D32" s="19">
        <v>88665.551712830696</v>
      </c>
      <c r="E32" s="10">
        <v>1</v>
      </c>
      <c r="F32" s="19">
        <v>88665.551712830696</v>
      </c>
      <c r="G32" s="9">
        <v>1</v>
      </c>
    </row>
  </sheetData>
  <pageMargins left="0.7" right="0.7" top="0.75" bottom="0.75" header="0.3" footer="0.3"/>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D09D36-8398-412B-963E-58659C9A41F8}">
  <sheetPr codeName="Sheet5"/>
  <dimension ref="A1:M124"/>
  <sheetViews>
    <sheetView workbookViewId="0">
      <selection activeCell="J21" sqref="J21:M21"/>
    </sheetView>
  </sheetViews>
  <sheetFormatPr defaultRowHeight="14.25" x14ac:dyDescent="0.2"/>
  <cols>
    <col min="1" max="1" width="24.625" customWidth="1"/>
    <col min="2" max="2" width="18" customWidth="1"/>
    <col min="3" max="3" width="13.375" customWidth="1"/>
    <col min="4" max="4" width="13.75" customWidth="1"/>
    <col min="5" max="5" width="14.875" customWidth="1"/>
    <col min="6" max="6" width="16.375" customWidth="1"/>
    <col min="7" max="7" width="13.75" customWidth="1"/>
    <col min="8" max="8" width="11.875" customWidth="1"/>
    <col min="9" max="9" width="10.75" customWidth="1"/>
    <col min="10" max="10" width="15" customWidth="1"/>
    <col min="11" max="11" width="15.75" customWidth="1"/>
  </cols>
  <sheetData>
    <row r="1" spans="1:8" x14ac:dyDescent="0.2">
      <c r="A1" s="1" t="s">
        <v>39</v>
      </c>
      <c r="B1" t="s" vm="3">
        <v>162</v>
      </c>
    </row>
    <row r="3" spans="1:8" x14ac:dyDescent="0.2">
      <c r="B3" s="1" t="s">
        <v>63</v>
      </c>
      <c r="C3" s="1" t="s">
        <v>156</v>
      </c>
    </row>
    <row r="4" spans="1:8" x14ac:dyDescent="0.2">
      <c r="B4" t="s">
        <v>161</v>
      </c>
      <c r="F4" t="s">
        <v>163</v>
      </c>
    </row>
    <row r="5" spans="1:8" x14ac:dyDescent="0.2">
      <c r="A5" s="1" t="s">
        <v>87</v>
      </c>
      <c r="B5" t="s">
        <v>157</v>
      </c>
      <c r="C5" t="s">
        <v>158</v>
      </c>
      <c r="D5" t="s">
        <v>159</v>
      </c>
      <c r="E5" t="s">
        <v>160</v>
      </c>
      <c r="F5" t="s">
        <v>157</v>
      </c>
      <c r="G5" t="s">
        <v>158</v>
      </c>
      <c r="H5" t="s">
        <v>159</v>
      </c>
    </row>
    <row r="6" spans="1:8" x14ac:dyDescent="0.2">
      <c r="A6" t="s">
        <v>89</v>
      </c>
      <c r="B6" s="19">
        <v>400</v>
      </c>
      <c r="C6" s="19">
        <v>758</v>
      </c>
      <c r="D6" s="19">
        <v>140</v>
      </c>
      <c r="E6" s="19">
        <v>260</v>
      </c>
      <c r="F6" s="19">
        <v>260</v>
      </c>
      <c r="G6" s="19">
        <v>988</v>
      </c>
      <c r="H6" s="19">
        <v>290</v>
      </c>
    </row>
    <row r="7" spans="1:8" x14ac:dyDescent="0.2">
      <c r="A7" t="s">
        <v>91</v>
      </c>
      <c r="B7" s="19">
        <v>4626.1000000000004</v>
      </c>
      <c r="C7" s="19">
        <v>6402.35</v>
      </c>
      <c r="D7" s="19">
        <v>6078.9</v>
      </c>
      <c r="E7" s="19">
        <v>7135.25</v>
      </c>
      <c r="F7" s="19">
        <v>7135.25</v>
      </c>
      <c r="G7" s="19">
        <v>9205</v>
      </c>
      <c r="H7" s="19">
        <v>9699.68</v>
      </c>
    </row>
    <row r="8" spans="1:8" x14ac:dyDescent="0.2">
      <c r="A8" t="s">
        <v>79</v>
      </c>
      <c r="B8" s="19">
        <v>703.35</v>
      </c>
      <c r="C8" s="19">
        <v>1070.8</v>
      </c>
      <c r="D8" s="19">
        <v>1418.25</v>
      </c>
      <c r="E8" s="19">
        <v>2294.25</v>
      </c>
      <c r="F8" s="19">
        <v>2294.25</v>
      </c>
      <c r="G8" s="19">
        <v>3111</v>
      </c>
      <c r="H8" s="19">
        <v>4021.75</v>
      </c>
    </row>
    <row r="9" spans="1:8" x14ac:dyDescent="0.2">
      <c r="A9" t="s">
        <v>93</v>
      </c>
      <c r="B9" s="19">
        <v>2115</v>
      </c>
      <c r="C9" s="19">
        <v>1132</v>
      </c>
      <c r="D9" s="19">
        <v>2088.5</v>
      </c>
      <c r="E9" s="19">
        <v>996.5</v>
      </c>
      <c r="F9" s="19">
        <v>996.5</v>
      </c>
      <c r="G9" s="19">
        <v>3938.35</v>
      </c>
      <c r="H9" s="19">
        <v>5130.45</v>
      </c>
    </row>
    <row r="10" spans="1:8" x14ac:dyDescent="0.2">
      <c r="A10" t="s">
        <v>96</v>
      </c>
      <c r="B10" s="19">
        <v>855</v>
      </c>
      <c r="C10" s="19">
        <v>189</v>
      </c>
      <c r="D10" s="19">
        <v>75.900000000000006</v>
      </c>
      <c r="E10" s="19">
        <v>306</v>
      </c>
      <c r="F10" s="19">
        <v>306</v>
      </c>
      <c r="G10" s="19">
        <v>100.8</v>
      </c>
      <c r="H10" s="19"/>
    </row>
    <row r="11" spans="1:8" x14ac:dyDescent="0.2">
      <c r="A11" t="s">
        <v>83</v>
      </c>
      <c r="B11" s="19">
        <v>29281.4</v>
      </c>
      <c r="C11" s="19">
        <v>19235.099999999999</v>
      </c>
      <c r="D11" s="19">
        <v>3951.75</v>
      </c>
      <c r="E11" s="19">
        <v>3951</v>
      </c>
      <c r="F11" s="19">
        <v>3951</v>
      </c>
      <c r="G11" s="19">
        <v>48743</v>
      </c>
      <c r="H11" s="19">
        <v>23715</v>
      </c>
    </row>
    <row r="12" spans="1:8" x14ac:dyDescent="0.2">
      <c r="A12" t="s">
        <v>100</v>
      </c>
      <c r="B12" s="19">
        <v>394</v>
      </c>
      <c r="C12" s="19">
        <v>192.5</v>
      </c>
      <c r="D12" s="19">
        <v>167</v>
      </c>
      <c r="E12" s="19">
        <v>168.8</v>
      </c>
      <c r="F12" s="19">
        <v>168.8</v>
      </c>
      <c r="G12" s="19">
        <v>301.89999999999998</v>
      </c>
      <c r="H12" s="19">
        <v>191.75</v>
      </c>
    </row>
    <row r="13" spans="1:8" x14ac:dyDescent="0.2">
      <c r="A13" t="s">
        <v>101</v>
      </c>
      <c r="B13" s="19"/>
      <c r="C13" s="19">
        <v>185.4</v>
      </c>
      <c r="D13" s="19">
        <v>541.25</v>
      </c>
      <c r="E13" s="19">
        <v>775</v>
      </c>
      <c r="F13" s="19">
        <v>775</v>
      </c>
      <c r="G13" s="19"/>
      <c r="H13" s="19"/>
    </row>
    <row r="14" spans="1:8" x14ac:dyDescent="0.2">
      <c r="A14" t="s">
        <v>104</v>
      </c>
      <c r="B14" s="19"/>
      <c r="C14" s="19"/>
      <c r="D14" s="19">
        <v>1750</v>
      </c>
      <c r="E14" s="19">
        <v>750</v>
      </c>
      <c r="F14" s="19">
        <v>750</v>
      </c>
      <c r="G14" s="19">
        <v>1397.5</v>
      </c>
      <c r="H14" s="19">
        <v>2719.18</v>
      </c>
    </row>
    <row r="15" spans="1:8" x14ac:dyDescent="0.2">
      <c r="A15" t="s">
        <v>110</v>
      </c>
      <c r="B15" s="19">
        <v>201.6</v>
      </c>
      <c r="C15" s="19">
        <v>504</v>
      </c>
      <c r="D15" s="19">
        <v>3003</v>
      </c>
      <c r="E15" s="19">
        <v>415</v>
      </c>
      <c r="F15" s="19">
        <v>415</v>
      </c>
      <c r="G15" s="19">
        <v>2037</v>
      </c>
      <c r="H15" s="19">
        <v>966</v>
      </c>
    </row>
    <row r="16" spans="1:8" x14ac:dyDescent="0.2">
      <c r="A16" t="s">
        <v>81</v>
      </c>
      <c r="B16" s="19">
        <v>736</v>
      </c>
      <c r="C16" s="19">
        <v>5260.15</v>
      </c>
      <c r="D16" s="19">
        <v>920</v>
      </c>
      <c r="E16" s="19">
        <v>3220</v>
      </c>
      <c r="F16" s="19">
        <v>3220</v>
      </c>
      <c r="G16" s="19">
        <v>3255.5</v>
      </c>
      <c r="H16" s="19">
        <v>6650.6</v>
      </c>
    </row>
    <row r="17" spans="1:13" x14ac:dyDescent="0.2">
      <c r="A17" t="s">
        <v>116</v>
      </c>
      <c r="B17" s="19">
        <v>1029</v>
      </c>
      <c r="C17" s="19">
        <v>128</v>
      </c>
      <c r="D17" s="19"/>
      <c r="E17" s="19">
        <v>50</v>
      </c>
      <c r="F17" s="19">
        <v>50</v>
      </c>
      <c r="G17" s="19">
        <v>696.25</v>
      </c>
      <c r="H17" s="19">
        <v>200</v>
      </c>
    </row>
    <row r="18" spans="1:13" x14ac:dyDescent="0.2">
      <c r="A18" t="s">
        <v>119</v>
      </c>
      <c r="B18" s="19">
        <v>760.5</v>
      </c>
      <c r="C18" s="19">
        <v>4805.2</v>
      </c>
      <c r="D18" s="19">
        <v>5720</v>
      </c>
      <c r="E18" s="19">
        <v>5562.5</v>
      </c>
      <c r="F18" s="19">
        <v>5562.5</v>
      </c>
      <c r="G18" s="19">
        <v>10743.5</v>
      </c>
      <c r="H18" s="19">
        <v>10959.25</v>
      </c>
    </row>
    <row r="19" spans="1:13" x14ac:dyDescent="0.2">
      <c r="A19" t="s">
        <v>120</v>
      </c>
      <c r="B19" s="19"/>
      <c r="C19" s="19">
        <v>2354.4</v>
      </c>
      <c r="D19" s="19">
        <v>319</v>
      </c>
      <c r="E19" s="19">
        <v>448</v>
      </c>
      <c r="F19" s="19">
        <v>448</v>
      </c>
      <c r="G19" s="19">
        <v>832</v>
      </c>
      <c r="H19" s="19">
        <v>3867.75</v>
      </c>
    </row>
    <row r="20" spans="1:13" x14ac:dyDescent="0.2">
      <c r="A20" t="s">
        <v>123</v>
      </c>
      <c r="B20" s="19">
        <v>3795.7</v>
      </c>
      <c r="C20" s="19">
        <v>2609</v>
      </c>
      <c r="D20" s="19">
        <v>4906.8</v>
      </c>
      <c r="E20" s="19">
        <v>1461.6</v>
      </c>
      <c r="F20" s="19">
        <v>1461.6</v>
      </c>
      <c r="G20" s="19">
        <v>3296</v>
      </c>
      <c r="H20" s="19">
        <v>4802.3999999999996</v>
      </c>
    </row>
    <row r="21" spans="1:13" x14ac:dyDescent="0.2">
      <c r="A21" t="s">
        <v>131</v>
      </c>
      <c r="B21" s="19">
        <v>1208.4000000000001</v>
      </c>
      <c r="C21" s="19">
        <v>2447.5</v>
      </c>
      <c r="D21" s="19">
        <v>1548</v>
      </c>
      <c r="E21" s="19">
        <v>420</v>
      </c>
      <c r="F21" s="19">
        <v>420</v>
      </c>
      <c r="G21" s="19">
        <v>4914.25</v>
      </c>
      <c r="H21" s="19">
        <v>1510.75</v>
      </c>
      <c r="J21" s="19"/>
      <c r="K21" s="19"/>
      <c r="L21" s="19"/>
      <c r="M21" s="19"/>
    </row>
    <row r="22" spans="1:13" x14ac:dyDescent="0.2">
      <c r="A22" t="s">
        <v>132</v>
      </c>
      <c r="B22" s="19">
        <v>456</v>
      </c>
      <c r="C22" s="19">
        <v>1701.75</v>
      </c>
      <c r="D22" s="19">
        <v>1362.6</v>
      </c>
      <c r="E22" s="19">
        <v>5320</v>
      </c>
      <c r="F22" s="19">
        <v>5320</v>
      </c>
      <c r="G22" s="19"/>
      <c r="H22" s="19">
        <v>3646.1</v>
      </c>
    </row>
    <row r="23" spans="1:13" x14ac:dyDescent="0.2">
      <c r="A23" t="s">
        <v>133</v>
      </c>
      <c r="B23" s="19">
        <v>7156.2</v>
      </c>
      <c r="C23" s="19">
        <v>8281.5</v>
      </c>
      <c r="D23" s="19">
        <v>7521.5</v>
      </c>
      <c r="E23" s="19">
        <v>11869.45</v>
      </c>
      <c r="F23" s="19">
        <v>11869.45</v>
      </c>
      <c r="G23" s="19">
        <v>13851.15</v>
      </c>
      <c r="H23" s="19">
        <v>17904.099999999999</v>
      </c>
    </row>
    <row r="24" spans="1:13" x14ac:dyDescent="0.2">
      <c r="A24" t="s">
        <v>134</v>
      </c>
      <c r="B24" s="19">
        <v>543</v>
      </c>
      <c r="C24" s="19">
        <v>97</v>
      </c>
      <c r="D24" s="19">
        <v>585</v>
      </c>
      <c r="E24" s="19">
        <v>1049.5</v>
      </c>
      <c r="F24" s="19">
        <v>1049.5</v>
      </c>
      <c r="G24" s="19">
        <v>1637.5</v>
      </c>
      <c r="H24" s="19">
        <v>1813.5</v>
      </c>
    </row>
    <row r="25" spans="1:13" x14ac:dyDescent="0.2">
      <c r="A25" t="s">
        <v>80</v>
      </c>
      <c r="B25" s="19">
        <v>170.2</v>
      </c>
      <c r="C25" s="19">
        <v>1180.5999999999999</v>
      </c>
      <c r="D25" s="19">
        <v>1578.2</v>
      </c>
      <c r="E25" s="19">
        <v>906.75</v>
      </c>
      <c r="F25" s="19">
        <v>906.75</v>
      </c>
      <c r="G25" s="19">
        <v>2082.4499999999998</v>
      </c>
      <c r="H25" s="19">
        <v>1927.35</v>
      </c>
    </row>
    <row r="26" spans="1:13" x14ac:dyDescent="0.2">
      <c r="A26" t="s">
        <v>138</v>
      </c>
      <c r="B26" s="19">
        <v>1755</v>
      </c>
      <c r="C26" s="19">
        <v>5268</v>
      </c>
      <c r="D26" s="19">
        <v>2195</v>
      </c>
      <c r="E26" s="19"/>
      <c r="F26" s="19"/>
      <c r="G26" s="19">
        <v>2195</v>
      </c>
      <c r="H26" s="19">
        <v>2414.5</v>
      </c>
    </row>
    <row r="27" spans="1:13" x14ac:dyDescent="0.2">
      <c r="A27" t="s">
        <v>139</v>
      </c>
      <c r="B27" s="19">
        <v>1528.15</v>
      </c>
      <c r="C27" s="19">
        <v>1062.5</v>
      </c>
      <c r="D27" s="19">
        <v>408.9</v>
      </c>
      <c r="E27" s="19">
        <v>1253.3</v>
      </c>
      <c r="F27" s="19">
        <v>1253.3</v>
      </c>
      <c r="G27" s="19">
        <v>2187.5</v>
      </c>
      <c r="H27" s="19">
        <v>2217.5</v>
      </c>
    </row>
    <row r="28" spans="1:13" x14ac:dyDescent="0.2">
      <c r="A28" t="s">
        <v>143</v>
      </c>
      <c r="B28" s="19">
        <v>2973.3</v>
      </c>
      <c r="C28" s="19">
        <v>1991</v>
      </c>
      <c r="D28" s="19">
        <v>3956</v>
      </c>
      <c r="E28" s="19">
        <v>995.5</v>
      </c>
      <c r="F28" s="19">
        <v>995.5</v>
      </c>
      <c r="G28" s="19">
        <v>2839.5</v>
      </c>
      <c r="H28" s="19">
        <v>3607.6</v>
      </c>
    </row>
    <row r="29" spans="1:13" x14ac:dyDescent="0.2">
      <c r="A29" t="s">
        <v>76</v>
      </c>
      <c r="B29" s="19">
        <v>2475.1999999999998</v>
      </c>
      <c r="C29" s="19">
        <v>1059</v>
      </c>
      <c r="D29" s="19">
        <v>1861.5</v>
      </c>
      <c r="E29" s="19">
        <v>1160.75</v>
      </c>
      <c r="F29" s="19">
        <v>1160.75</v>
      </c>
      <c r="G29" s="19">
        <v>1995.5</v>
      </c>
      <c r="H29" s="19">
        <v>3002.85</v>
      </c>
    </row>
    <row r="30" spans="1:13" x14ac:dyDescent="0.2">
      <c r="A30" t="s">
        <v>145</v>
      </c>
      <c r="B30" s="19">
        <v>5516</v>
      </c>
      <c r="C30" s="19">
        <v>3104.9</v>
      </c>
      <c r="D30" s="19">
        <v>7376.25</v>
      </c>
      <c r="E30" s="19">
        <v>5768.1</v>
      </c>
      <c r="F30" s="19">
        <v>5768.1</v>
      </c>
      <c r="G30" s="19">
        <v>10049.299999999999</v>
      </c>
      <c r="H30" s="19">
        <v>9297.75</v>
      </c>
    </row>
    <row r="31" spans="1:13" x14ac:dyDescent="0.2">
      <c r="A31" t="s">
        <v>146</v>
      </c>
      <c r="B31" s="19">
        <v>790</v>
      </c>
      <c r="C31" s="19">
        <v>281.8</v>
      </c>
      <c r="D31" s="19">
        <v>773.5</v>
      </c>
      <c r="E31" s="19">
        <v>663.85</v>
      </c>
      <c r="F31" s="19">
        <v>663.85</v>
      </c>
      <c r="G31" s="19">
        <v>1281.9000000000001</v>
      </c>
      <c r="H31" s="19">
        <v>1430.2</v>
      </c>
    </row>
    <row r="32" spans="1:13" x14ac:dyDescent="0.2">
      <c r="A32" t="s">
        <v>148</v>
      </c>
      <c r="B32" s="19">
        <v>2293.9</v>
      </c>
      <c r="C32" s="19">
        <v>1850.7</v>
      </c>
      <c r="D32" s="19">
        <v>1851.6</v>
      </c>
      <c r="E32" s="19">
        <v>1254.45</v>
      </c>
      <c r="F32" s="19">
        <v>1254.45</v>
      </c>
      <c r="G32" s="19">
        <v>345.75</v>
      </c>
      <c r="H32" s="19">
        <v>483.22</v>
      </c>
    </row>
    <row r="33" spans="1:8" x14ac:dyDescent="0.2">
      <c r="A33" t="s">
        <v>153</v>
      </c>
      <c r="B33" s="19">
        <v>4061.25</v>
      </c>
      <c r="C33" s="19"/>
      <c r="D33" s="19">
        <v>1312.2</v>
      </c>
      <c r="E33" s="19">
        <v>1273.0999999999999</v>
      </c>
      <c r="F33" s="19">
        <v>1273.0999999999999</v>
      </c>
      <c r="G33" s="19">
        <v>1317</v>
      </c>
      <c r="H33" s="19">
        <v>6453.3</v>
      </c>
    </row>
    <row r="34" spans="1:8" x14ac:dyDescent="0.2">
      <c r="A34" t="s">
        <v>155</v>
      </c>
      <c r="B34" s="19">
        <v>638.5</v>
      </c>
      <c r="C34" s="19">
        <v>284.10000000000002</v>
      </c>
      <c r="D34" s="19">
        <v>380</v>
      </c>
      <c r="E34" s="19">
        <v>1575.4</v>
      </c>
      <c r="F34" s="19">
        <v>1575.4</v>
      </c>
      <c r="G34" s="19">
        <v>852.4</v>
      </c>
      <c r="H34" s="19">
        <v>465.5</v>
      </c>
    </row>
    <row r="35" spans="1:8" x14ac:dyDescent="0.2">
      <c r="A35" s="2" t="s">
        <v>0</v>
      </c>
      <c r="B35" s="19">
        <v>158346.20000000001</v>
      </c>
      <c r="C35" s="19">
        <v>152169.49</v>
      </c>
      <c r="D35" s="19">
        <v>144162.01999999999</v>
      </c>
      <c r="E35" s="19">
        <v>175582.23</v>
      </c>
      <c r="F35" s="19">
        <v>175582.23</v>
      </c>
      <c r="G35" s="19">
        <v>282262.93</v>
      </c>
      <c r="H35" s="19">
        <v>263731.81</v>
      </c>
    </row>
    <row r="43" spans="1:8" x14ac:dyDescent="0.2">
      <c r="A43" s="1" t="s">
        <v>39</v>
      </c>
      <c r="B43" t="s" vm="3">
        <v>162</v>
      </c>
    </row>
    <row r="45" spans="1:8" x14ac:dyDescent="0.2">
      <c r="B45" s="1" t="s">
        <v>63</v>
      </c>
      <c r="C45" s="1" t="s">
        <v>156</v>
      </c>
    </row>
    <row r="46" spans="1:8" x14ac:dyDescent="0.2">
      <c r="B46" t="s">
        <v>1</v>
      </c>
      <c r="D46" t="s">
        <v>163</v>
      </c>
    </row>
    <row r="47" spans="1:8" x14ac:dyDescent="0.2">
      <c r="A47" s="1" t="s">
        <v>87</v>
      </c>
      <c r="B47" t="s">
        <v>157</v>
      </c>
      <c r="C47" t="s">
        <v>158</v>
      </c>
      <c r="D47" t="s">
        <v>157</v>
      </c>
      <c r="E47" t="s">
        <v>158</v>
      </c>
      <c r="F47" t="s">
        <v>159</v>
      </c>
    </row>
    <row r="48" spans="1:8" x14ac:dyDescent="0.2">
      <c r="A48" t="s">
        <v>88</v>
      </c>
      <c r="B48" s="19">
        <v>8131.45</v>
      </c>
      <c r="C48" s="19">
        <v>4516.3</v>
      </c>
      <c r="D48" s="19">
        <v>4080.85</v>
      </c>
      <c r="E48" s="19">
        <v>8131.45</v>
      </c>
      <c r="F48" s="19">
        <v>4516.3</v>
      </c>
    </row>
    <row r="49" spans="1:6" x14ac:dyDescent="0.2">
      <c r="A49" t="s">
        <v>89</v>
      </c>
      <c r="B49" s="19">
        <v>988</v>
      </c>
      <c r="C49" s="19">
        <v>290</v>
      </c>
      <c r="D49" s="19">
        <v>260</v>
      </c>
      <c r="E49" s="19">
        <v>988</v>
      </c>
      <c r="F49" s="19">
        <v>290</v>
      </c>
    </row>
    <row r="50" spans="1:6" x14ac:dyDescent="0.2">
      <c r="A50" t="s">
        <v>90</v>
      </c>
      <c r="B50" s="19">
        <v>4020.6</v>
      </c>
      <c r="C50" s="19">
        <v>1559</v>
      </c>
      <c r="D50" s="19">
        <v>4455</v>
      </c>
      <c r="E50" s="19">
        <v>4020.6</v>
      </c>
      <c r="F50" s="19">
        <v>1559</v>
      </c>
    </row>
    <row r="51" spans="1:6" x14ac:dyDescent="0.2">
      <c r="A51" t="s">
        <v>91</v>
      </c>
      <c r="B51" s="19">
        <v>9205</v>
      </c>
      <c r="C51" s="19">
        <v>9699.68</v>
      </c>
      <c r="D51" s="19">
        <v>7135.25</v>
      </c>
      <c r="E51" s="19">
        <v>9205</v>
      </c>
      <c r="F51" s="19">
        <v>9699.68</v>
      </c>
    </row>
    <row r="52" spans="1:6" x14ac:dyDescent="0.2">
      <c r="A52" t="s">
        <v>92</v>
      </c>
      <c r="B52" s="19">
        <v>6868.75</v>
      </c>
      <c r="C52" s="19">
        <v>4428.7</v>
      </c>
      <c r="D52" s="19">
        <v>3555.3</v>
      </c>
      <c r="E52" s="19">
        <v>6868.75</v>
      </c>
      <c r="F52" s="19">
        <v>4428.7</v>
      </c>
    </row>
    <row r="53" spans="1:6" x14ac:dyDescent="0.2">
      <c r="A53" t="s">
        <v>79</v>
      </c>
      <c r="B53" s="19">
        <v>3111</v>
      </c>
      <c r="C53" s="19">
        <v>4021.75</v>
      </c>
      <c r="D53" s="19">
        <v>2294.25</v>
      </c>
      <c r="E53" s="19">
        <v>3111</v>
      </c>
      <c r="F53" s="19">
        <v>4021.75</v>
      </c>
    </row>
    <row r="54" spans="1:6" x14ac:dyDescent="0.2">
      <c r="A54" t="s">
        <v>93</v>
      </c>
      <c r="B54" s="19">
        <v>3938.35</v>
      </c>
      <c r="C54" s="19">
        <v>5130.45</v>
      </c>
      <c r="D54" s="19">
        <v>996.5</v>
      </c>
      <c r="E54" s="19">
        <v>3938.35</v>
      </c>
      <c r="F54" s="19">
        <v>5130.45</v>
      </c>
    </row>
    <row r="55" spans="1:6" x14ac:dyDescent="0.2">
      <c r="A55" t="s">
        <v>82</v>
      </c>
      <c r="B55" s="19">
        <v>6099.5</v>
      </c>
      <c r="C55" s="19">
        <v>935.9</v>
      </c>
      <c r="D55" s="19">
        <v>411.4</v>
      </c>
      <c r="E55" s="19">
        <v>6099.5</v>
      </c>
      <c r="F55" s="19">
        <v>935.9</v>
      </c>
    </row>
    <row r="56" spans="1:6" x14ac:dyDescent="0.2">
      <c r="A56" t="s">
        <v>94</v>
      </c>
      <c r="B56" s="19">
        <v>1114.5</v>
      </c>
      <c r="C56" s="19">
        <v>675.75</v>
      </c>
      <c r="D56" s="19">
        <v>944.8</v>
      </c>
      <c r="E56" s="19">
        <v>1114.5</v>
      </c>
      <c r="F56" s="19">
        <v>675.75</v>
      </c>
    </row>
    <row r="57" spans="1:6" x14ac:dyDescent="0.2">
      <c r="A57" t="s">
        <v>95</v>
      </c>
      <c r="B57" s="19">
        <v>640.5</v>
      </c>
      <c r="C57" s="19">
        <v>2554.5</v>
      </c>
      <c r="D57" s="19">
        <v>85.4</v>
      </c>
      <c r="E57" s="19">
        <v>640.5</v>
      </c>
      <c r="F57" s="19">
        <v>2554.5</v>
      </c>
    </row>
    <row r="58" spans="1:6" x14ac:dyDescent="0.2">
      <c r="A58" t="s">
        <v>96</v>
      </c>
      <c r="B58" s="19">
        <v>100.8</v>
      </c>
      <c r="C58" s="19"/>
      <c r="D58" s="19">
        <v>306</v>
      </c>
      <c r="E58" s="19">
        <v>100.8</v>
      </c>
      <c r="F58" s="19"/>
    </row>
    <row r="59" spans="1:6" x14ac:dyDescent="0.2">
      <c r="A59" t="s">
        <v>83</v>
      </c>
      <c r="B59" s="19">
        <v>48743</v>
      </c>
      <c r="C59" s="19">
        <v>23715</v>
      </c>
      <c r="D59" s="19">
        <v>3951</v>
      </c>
      <c r="E59" s="19">
        <v>48743</v>
      </c>
      <c r="F59" s="19">
        <v>23715</v>
      </c>
    </row>
    <row r="60" spans="1:6" x14ac:dyDescent="0.2">
      <c r="A60" t="s">
        <v>97</v>
      </c>
      <c r="B60" s="19">
        <v>1738.2</v>
      </c>
      <c r="C60" s="19">
        <v>919.5</v>
      </c>
      <c r="D60" s="19">
        <v>1582.95</v>
      </c>
      <c r="E60" s="19">
        <v>1738.2</v>
      </c>
      <c r="F60" s="19">
        <v>919.5</v>
      </c>
    </row>
    <row r="61" spans="1:6" x14ac:dyDescent="0.2">
      <c r="A61" t="s">
        <v>98</v>
      </c>
      <c r="B61" s="19">
        <v>453.55</v>
      </c>
      <c r="C61" s="19">
        <v>663.9</v>
      </c>
      <c r="D61" s="19">
        <v>812</v>
      </c>
      <c r="E61" s="19">
        <v>453.55</v>
      </c>
      <c r="F61" s="19">
        <v>663.9</v>
      </c>
    </row>
    <row r="62" spans="1:6" x14ac:dyDescent="0.2">
      <c r="A62" t="s">
        <v>99</v>
      </c>
      <c r="B62" s="19">
        <v>2956</v>
      </c>
      <c r="C62" s="19">
        <v>4976.25</v>
      </c>
      <c r="D62" s="19">
        <v>3078.2</v>
      </c>
      <c r="E62" s="19">
        <v>2956</v>
      </c>
      <c r="F62" s="19">
        <v>4976.25</v>
      </c>
    </row>
    <row r="63" spans="1:6" x14ac:dyDescent="0.2">
      <c r="A63" t="s">
        <v>100</v>
      </c>
      <c r="B63" s="19">
        <v>301.89999999999998</v>
      </c>
      <c r="C63" s="19">
        <v>191.75</v>
      </c>
      <c r="D63" s="19">
        <v>168.8</v>
      </c>
      <c r="E63" s="19">
        <v>301.89999999999998</v>
      </c>
      <c r="F63" s="19">
        <v>191.75</v>
      </c>
    </row>
    <row r="64" spans="1:6" x14ac:dyDescent="0.2">
      <c r="A64" t="s">
        <v>101</v>
      </c>
      <c r="B64" s="19"/>
      <c r="C64" s="19"/>
      <c r="D64" s="19">
        <v>775</v>
      </c>
      <c r="E64" s="19"/>
      <c r="F64" s="19"/>
    </row>
    <row r="65" spans="1:6" x14ac:dyDescent="0.2">
      <c r="A65" t="s">
        <v>102</v>
      </c>
      <c r="B65" s="19">
        <v>9146.9500000000007</v>
      </c>
      <c r="C65" s="19">
        <v>2088.1999999999998</v>
      </c>
      <c r="D65" s="19">
        <v>8413.9</v>
      </c>
      <c r="E65" s="19">
        <v>9146.9500000000007</v>
      </c>
      <c r="F65" s="19">
        <v>2088.1999999999998</v>
      </c>
    </row>
    <row r="66" spans="1:6" x14ac:dyDescent="0.2">
      <c r="A66" t="s">
        <v>103</v>
      </c>
      <c r="B66" s="19">
        <v>3207.2</v>
      </c>
      <c r="C66" s="19">
        <v>2332.75</v>
      </c>
      <c r="D66" s="19">
        <v>1605.55</v>
      </c>
      <c r="E66" s="19">
        <v>3207.2</v>
      </c>
      <c r="F66" s="19">
        <v>2332.75</v>
      </c>
    </row>
    <row r="67" spans="1:6" x14ac:dyDescent="0.2">
      <c r="A67" t="s">
        <v>104</v>
      </c>
      <c r="B67" s="19">
        <v>1397.5</v>
      </c>
      <c r="C67" s="19">
        <v>2719.18</v>
      </c>
      <c r="D67" s="19">
        <v>750</v>
      </c>
      <c r="E67" s="19">
        <v>1397.5</v>
      </c>
      <c r="F67" s="19">
        <v>2719.18</v>
      </c>
    </row>
    <row r="68" spans="1:6" x14ac:dyDescent="0.2">
      <c r="A68" t="s">
        <v>105</v>
      </c>
      <c r="B68" s="19">
        <v>1548</v>
      </c>
      <c r="C68" s="19">
        <v>208</v>
      </c>
      <c r="D68" s="19"/>
      <c r="E68" s="19">
        <v>1548</v>
      </c>
      <c r="F68" s="19">
        <v>208</v>
      </c>
    </row>
    <row r="69" spans="1:6" x14ac:dyDescent="0.2">
      <c r="A69" t="s">
        <v>106</v>
      </c>
      <c r="B69" s="19">
        <v>1002.5</v>
      </c>
      <c r="C69" s="19">
        <v>1600.5</v>
      </c>
      <c r="D69" s="19">
        <v>247.5</v>
      </c>
      <c r="E69" s="19">
        <v>1002.5</v>
      </c>
      <c r="F69" s="19">
        <v>1600.5</v>
      </c>
    </row>
    <row r="70" spans="1:6" x14ac:dyDescent="0.2">
      <c r="A70" t="s">
        <v>107</v>
      </c>
      <c r="B70" s="19">
        <v>2656.7</v>
      </c>
      <c r="C70" s="19">
        <v>3056.4</v>
      </c>
      <c r="D70" s="19">
        <v>7823</v>
      </c>
      <c r="E70" s="19">
        <v>2656.7</v>
      </c>
      <c r="F70" s="19">
        <v>3056.4</v>
      </c>
    </row>
    <row r="71" spans="1:6" x14ac:dyDescent="0.2">
      <c r="A71" t="s">
        <v>108</v>
      </c>
      <c r="B71" s="19">
        <v>502.5</v>
      </c>
      <c r="C71" s="19">
        <v>986.55</v>
      </c>
      <c r="D71" s="19">
        <v>2698.25</v>
      </c>
      <c r="E71" s="19">
        <v>502.5</v>
      </c>
      <c r="F71" s="19">
        <v>986.55</v>
      </c>
    </row>
    <row r="72" spans="1:6" x14ac:dyDescent="0.2">
      <c r="A72" t="s">
        <v>109</v>
      </c>
      <c r="B72" s="19">
        <v>4537.93</v>
      </c>
      <c r="C72" s="19">
        <v>2685.78</v>
      </c>
      <c r="D72" s="19">
        <v>3804.36</v>
      </c>
      <c r="E72" s="19">
        <v>4537.93</v>
      </c>
      <c r="F72" s="19">
        <v>2685.78</v>
      </c>
    </row>
    <row r="73" spans="1:6" x14ac:dyDescent="0.2">
      <c r="A73" t="s">
        <v>110</v>
      </c>
      <c r="B73" s="19">
        <v>2037</v>
      </c>
      <c r="C73" s="19">
        <v>966</v>
      </c>
      <c r="D73" s="19">
        <v>415</v>
      </c>
      <c r="E73" s="19">
        <v>2037</v>
      </c>
      <c r="F73" s="19">
        <v>966</v>
      </c>
    </row>
    <row r="74" spans="1:6" x14ac:dyDescent="0.2">
      <c r="A74" t="s">
        <v>111</v>
      </c>
      <c r="B74" s="19">
        <v>8138</v>
      </c>
      <c r="C74" s="19">
        <v>3094.4</v>
      </c>
      <c r="D74" s="19">
        <v>3683.6</v>
      </c>
      <c r="E74" s="19">
        <v>8138</v>
      </c>
      <c r="F74" s="19">
        <v>3094.4</v>
      </c>
    </row>
    <row r="75" spans="1:6" x14ac:dyDescent="0.2">
      <c r="A75" t="s">
        <v>112</v>
      </c>
      <c r="B75" s="19">
        <v>1887.5</v>
      </c>
      <c r="C75" s="19">
        <v>3101.75</v>
      </c>
      <c r="D75" s="19">
        <v>2027.5</v>
      </c>
      <c r="E75" s="19">
        <v>1887.5</v>
      </c>
      <c r="F75" s="19">
        <v>3101.75</v>
      </c>
    </row>
    <row r="76" spans="1:6" x14ac:dyDescent="0.2">
      <c r="A76" t="s">
        <v>81</v>
      </c>
      <c r="B76" s="19">
        <v>3255.5</v>
      </c>
      <c r="C76" s="19">
        <v>6650.6</v>
      </c>
      <c r="D76" s="19">
        <v>3220</v>
      </c>
      <c r="E76" s="19">
        <v>3255.5</v>
      </c>
      <c r="F76" s="19">
        <v>6650.6</v>
      </c>
    </row>
    <row r="77" spans="1:6" x14ac:dyDescent="0.2">
      <c r="A77" t="s">
        <v>113</v>
      </c>
      <c r="B77" s="19">
        <v>1686.25</v>
      </c>
      <c r="C77" s="19">
        <v>2078.1999999999998</v>
      </c>
      <c r="D77" s="19">
        <v>2591.85</v>
      </c>
      <c r="E77" s="19">
        <v>1686.25</v>
      </c>
      <c r="F77" s="19">
        <v>2078.1999999999998</v>
      </c>
    </row>
    <row r="78" spans="1:6" x14ac:dyDescent="0.2">
      <c r="A78" t="s">
        <v>114</v>
      </c>
      <c r="B78" s="19">
        <v>1089.25</v>
      </c>
      <c r="C78" s="19">
        <v>2943.6</v>
      </c>
      <c r="D78" s="19">
        <v>60</v>
      </c>
      <c r="E78" s="19">
        <v>1089.25</v>
      </c>
      <c r="F78" s="19">
        <v>2943.6</v>
      </c>
    </row>
    <row r="79" spans="1:6" x14ac:dyDescent="0.2">
      <c r="A79" t="s">
        <v>78</v>
      </c>
      <c r="B79" s="19">
        <v>1805.25</v>
      </c>
      <c r="C79" s="19">
        <v>5142.7</v>
      </c>
      <c r="D79" s="19">
        <v>1974.75</v>
      </c>
      <c r="E79" s="19">
        <v>1805.25</v>
      </c>
      <c r="F79" s="19">
        <v>5142.7</v>
      </c>
    </row>
    <row r="80" spans="1:6" x14ac:dyDescent="0.2">
      <c r="A80" t="s">
        <v>115</v>
      </c>
      <c r="B80" s="19">
        <v>462</v>
      </c>
      <c r="C80" s="19">
        <v>1165.2</v>
      </c>
      <c r="D80" s="19">
        <v>350</v>
      </c>
      <c r="E80" s="19">
        <v>462</v>
      </c>
      <c r="F80" s="19">
        <v>1165.2</v>
      </c>
    </row>
    <row r="81" spans="1:6" x14ac:dyDescent="0.2">
      <c r="A81" t="s">
        <v>116</v>
      </c>
      <c r="B81" s="19">
        <v>696.25</v>
      </c>
      <c r="C81" s="19">
        <v>200</v>
      </c>
      <c r="D81" s="19">
        <v>50</v>
      </c>
      <c r="E81" s="19">
        <v>696.25</v>
      </c>
      <c r="F81" s="19">
        <v>200</v>
      </c>
    </row>
    <row r="82" spans="1:6" x14ac:dyDescent="0.2">
      <c r="A82" t="s">
        <v>117</v>
      </c>
      <c r="B82" s="19">
        <v>3377.15</v>
      </c>
      <c r="C82" s="19">
        <v>442.05</v>
      </c>
      <c r="D82" s="19">
        <v>3193.6</v>
      </c>
      <c r="E82" s="19">
        <v>3377.15</v>
      </c>
      <c r="F82" s="19">
        <v>442.05</v>
      </c>
    </row>
    <row r="83" spans="1:6" x14ac:dyDescent="0.2">
      <c r="A83" t="s">
        <v>118</v>
      </c>
      <c r="B83" s="19">
        <v>850</v>
      </c>
      <c r="C83" s="19">
        <v>17</v>
      </c>
      <c r="D83" s="19">
        <v>68</v>
      </c>
      <c r="E83" s="19">
        <v>850</v>
      </c>
      <c r="F83" s="19">
        <v>17</v>
      </c>
    </row>
    <row r="84" spans="1:6" x14ac:dyDescent="0.2">
      <c r="A84" t="s">
        <v>119</v>
      </c>
      <c r="B84" s="19">
        <v>10743.5</v>
      </c>
      <c r="C84" s="19">
        <v>10959.25</v>
      </c>
      <c r="D84" s="19">
        <v>5562.5</v>
      </c>
      <c r="E84" s="19">
        <v>10743.5</v>
      </c>
      <c r="F84" s="19">
        <v>10959.25</v>
      </c>
    </row>
    <row r="85" spans="1:6" x14ac:dyDescent="0.2">
      <c r="A85" t="s">
        <v>120</v>
      </c>
      <c r="B85" s="19">
        <v>832</v>
      </c>
      <c r="C85" s="19">
        <v>3867.75</v>
      </c>
      <c r="D85" s="19">
        <v>448</v>
      </c>
      <c r="E85" s="19">
        <v>832</v>
      </c>
      <c r="F85" s="19">
        <v>3867.75</v>
      </c>
    </row>
    <row r="86" spans="1:6" x14ac:dyDescent="0.2">
      <c r="A86" t="s">
        <v>121</v>
      </c>
      <c r="B86" s="19">
        <v>1812.2</v>
      </c>
      <c r="C86" s="19">
        <v>2600</v>
      </c>
      <c r="D86" s="19"/>
      <c r="E86" s="19">
        <v>1812.2</v>
      </c>
      <c r="F86" s="19">
        <v>2600</v>
      </c>
    </row>
    <row r="87" spans="1:6" x14ac:dyDescent="0.2">
      <c r="A87" t="s">
        <v>122</v>
      </c>
      <c r="B87" s="19">
        <v>291</v>
      </c>
      <c r="C87" s="19"/>
      <c r="D87" s="19">
        <v>5419.5</v>
      </c>
      <c r="E87" s="19">
        <v>291</v>
      </c>
      <c r="F87" s="19"/>
    </row>
    <row r="88" spans="1:6" x14ac:dyDescent="0.2">
      <c r="A88" t="s">
        <v>123</v>
      </c>
      <c r="B88" s="19">
        <v>3296</v>
      </c>
      <c r="C88" s="19">
        <v>4802.3999999999996</v>
      </c>
      <c r="D88" s="19">
        <v>1461.6</v>
      </c>
      <c r="E88" s="19">
        <v>3296</v>
      </c>
      <c r="F88" s="19">
        <v>4802.3999999999996</v>
      </c>
    </row>
    <row r="89" spans="1:6" x14ac:dyDescent="0.2">
      <c r="A89" t="s">
        <v>124</v>
      </c>
      <c r="B89" s="19">
        <v>4794.54</v>
      </c>
      <c r="C89" s="19">
        <v>1293.5</v>
      </c>
      <c r="D89" s="19">
        <v>1681.6</v>
      </c>
      <c r="E89" s="19">
        <v>4794.54</v>
      </c>
      <c r="F89" s="19">
        <v>1293.5</v>
      </c>
    </row>
    <row r="90" spans="1:6" x14ac:dyDescent="0.2">
      <c r="A90" t="s">
        <v>125</v>
      </c>
      <c r="B90" s="19">
        <v>3194</v>
      </c>
      <c r="C90" s="19">
        <v>2716.8</v>
      </c>
      <c r="D90" s="19">
        <v>2000</v>
      </c>
      <c r="E90" s="19">
        <v>3194</v>
      </c>
      <c r="F90" s="19">
        <v>2716.8</v>
      </c>
    </row>
    <row r="91" spans="1:6" x14ac:dyDescent="0.2">
      <c r="A91" t="s">
        <v>126</v>
      </c>
      <c r="B91" s="19">
        <v>1632.8</v>
      </c>
      <c r="C91" s="19">
        <v>546</v>
      </c>
      <c r="D91" s="19"/>
      <c r="E91" s="19">
        <v>1632.8</v>
      </c>
      <c r="F91" s="19">
        <v>546</v>
      </c>
    </row>
    <row r="92" spans="1:6" x14ac:dyDescent="0.2">
      <c r="A92" t="s">
        <v>127</v>
      </c>
      <c r="B92" s="19">
        <v>1714.1</v>
      </c>
      <c r="C92" s="19">
        <v>2321.75</v>
      </c>
      <c r="D92" s="19">
        <v>1314.8</v>
      </c>
      <c r="E92" s="19">
        <v>1714.1</v>
      </c>
      <c r="F92" s="19">
        <v>2321.75</v>
      </c>
    </row>
    <row r="93" spans="1:6" x14ac:dyDescent="0.2">
      <c r="A93" t="s">
        <v>75</v>
      </c>
      <c r="B93" s="19">
        <v>3194.75</v>
      </c>
      <c r="C93" s="19">
        <v>1028.5999999999999</v>
      </c>
      <c r="D93" s="19">
        <v>2925.9</v>
      </c>
      <c r="E93" s="19">
        <v>3194.75</v>
      </c>
      <c r="F93" s="19">
        <v>1028.5999999999999</v>
      </c>
    </row>
    <row r="94" spans="1:6" x14ac:dyDescent="0.2">
      <c r="A94" t="s">
        <v>128</v>
      </c>
      <c r="B94" s="19">
        <v>2380</v>
      </c>
      <c r="C94" s="19">
        <v>5168.8500000000004</v>
      </c>
      <c r="D94" s="19">
        <v>1031.5999999999999</v>
      </c>
      <c r="E94" s="19">
        <v>2380</v>
      </c>
      <c r="F94" s="19">
        <v>5168.8500000000004</v>
      </c>
    </row>
    <row r="95" spans="1:6" x14ac:dyDescent="0.2">
      <c r="A95" t="s">
        <v>129</v>
      </c>
      <c r="B95" s="19">
        <v>3447</v>
      </c>
      <c r="C95" s="19">
        <v>3857.84</v>
      </c>
      <c r="D95" s="19">
        <v>2618.6999999999998</v>
      </c>
      <c r="E95" s="19">
        <v>3447</v>
      </c>
      <c r="F95" s="19">
        <v>3857.84</v>
      </c>
    </row>
    <row r="96" spans="1:6" x14ac:dyDescent="0.2">
      <c r="A96" t="s">
        <v>130</v>
      </c>
      <c r="B96" s="19">
        <v>1048.7</v>
      </c>
      <c r="C96" s="19">
        <v>4154.1000000000004</v>
      </c>
      <c r="D96" s="19">
        <v>4362.25</v>
      </c>
      <c r="E96" s="19">
        <v>1048.7</v>
      </c>
      <c r="F96" s="19">
        <v>4154.1000000000004</v>
      </c>
    </row>
    <row r="97" spans="1:6" x14ac:dyDescent="0.2">
      <c r="A97" t="s">
        <v>131</v>
      </c>
      <c r="B97" s="19">
        <v>4914.25</v>
      </c>
      <c r="C97" s="19">
        <v>1510.75</v>
      </c>
      <c r="D97" s="19">
        <v>420</v>
      </c>
      <c r="E97" s="19">
        <v>4914.25</v>
      </c>
      <c r="F97" s="19">
        <v>1510.75</v>
      </c>
    </row>
    <row r="98" spans="1:6" x14ac:dyDescent="0.2">
      <c r="A98" t="s">
        <v>132</v>
      </c>
      <c r="B98" s="19"/>
      <c r="C98" s="19">
        <v>3646.1</v>
      </c>
      <c r="D98" s="19">
        <v>5320</v>
      </c>
      <c r="E98" s="19"/>
      <c r="F98" s="19">
        <v>3646.1</v>
      </c>
    </row>
    <row r="99" spans="1:6" x14ac:dyDescent="0.2">
      <c r="A99" t="s">
        <v>133</v>
      </c>
      <c r="B99" s="19">
        <v>13851.15</v>
      </c>
      <c r="C99" s="19">
        <v>17904.099999999999</v>
      </c>
      <c r="D99" s="19">
        <v>11869.45</v>
      </c>
      <c r="E99" s="19">
        <v>13851.15</v>
      </c>
      <c r="F99" s="19">
        <v>17904.099999999999</v>
      </c>
    </row>
    <row r="100" spans="1:6" x14ac:dyDescent="0.2">
      <c r="A100" t="s">
        <v>134</v>
      </c>
      <c r="B100" s="19">
        <v>1637.5</v>
      </c>
      <c r="C100" s="19">
        <v>1813.5</v>
      </c>
      <c r="D100" s="19">
        <v>1049.5</v>
      </c>
      <c r="E100" s="19">
        <v>1637.5</v>
      </c>
      <c r="F100" s="19">
        <v>1813.5</v>
      </c>
    </row>
    <row r="101" spans="1:6" x14ac:dyDescent="0.2">
      <c r="A101" t="s">
        <v>80</v>
      </c>
      <c r="B101" s="19">
        <v>2082.4499999999998</v>
      </c>
      <c r="C101" s="19">
        <v>1927.35</v>
      </c>
      <c r="D101" s="19">
        <v>906.75</v>
      </c>
      <c r="E101" s="19">
        <v>2082.4499999999998</v>
      </c>
      <c r="F101" s="19">
        <v>1927.35</v>
      </c>
    </row>
    <row r="102" spans="1:6" x14ac:dyDescent="0.2">
      <c r="A102" t="s">
        <v>135</v>
      </c>
      <c r="B102" s="19">
        <v>150</v>
      </c>
      <c r="C102" s="19">
        <v>29.98</v>
      </c>
      <c r="D102" s="19">
        <v>1722.75</v>
      </c>
      <c r="E102" s="19">
        <v>150</v>
      </c>
      <c r="F102" s="19">
        <v>29.98</v>
      </c>
    </row>
    <row r="103" spans="1:6" x14ac:dyDescent="0.2">
      <c r="A103" t="s">
        <v>136</v>
      </c>
      <c r="B103" s="19">
        <v>732.45</v>
      </c>
      <c r="C103" s="19">
        <v>475</v>
      </c>
      <c r="D103" s="19">
        <v>1829</v>
      </c>
      <c r="E103" s="19">
        <v>732.45</v>
      </c>
      <c r="F103" s="19">
        <v>475</v>
      </c>
    </row>
    <row r="104" spans="1:6" x14ac:dyDescent="0.2">
      <c r="A104" t="s">
        <v>137</v>
      </c>
      <c r="B104" s="19">
        <v>1231.2</v>
      </c>
      <c r="C104" s="19">
        <v>7197.1</v>
      </c>
      <c r="D104" s="19">
        <v>3869</v>
      </c>
      <c r="E104" s="19">
        <v>1231.2</v>
      </c>
      <c r="F104" s="19">
        <v>7197.1</v>
      </c>
    </row>
    <row r="105" spans="1:6" x14ac:dyDescent="0.2">
      <c r="A105" t="s">
        <v>77</v>
      </c>
      <c r="B105" s="19">
        <v>280</v>
      </c>
      <c r="C105" s="19">
        <v>3276.5</v>
      </c>
      <c r="D105" s="19">
        <v>781.6</v>
      </c>
      <c r="E105" s="19">
        <v>280</v>
      </c>
      <c r="F105" s="19">
        <v>3276.5</v>
      </c>
    </row>
    <row r="106" spans="1:6" x14ac:dyDescent="0.2">
      <c r="A106" t="s">
        <v>138</v>
      </c>
      <c r="B106" s="19">
        <v>2195</v>
      </c>
      <c r="C106" s="19">
        <v>2414.5</v>
      </c>
      <c r="D106" s="19"/>
      <c r="E106" s="19">
        <v>2195</v>
      </c>
      <c r="F106" s="19">
        <v>2414.5</v>
      </c>
    </row>
    <row r="107" spans="1:6" x14ac:dyDescent="0.2">
      <c r="A107" t="s">
        <v>139</v>
      </c>
      <c r="B107" s="19">
        <v>2187.5</v>
      </c>
      <c r="C107" s="19">
        <v>2217.5</v>
      </c>
      <c r="D107" s="19">
        <v>1253.3</v>
      </c>
      <c r="E107" s="19">
        <v>2187.5</v>
      </c>
      <c r="F107" s="19">
        <v>2217.5</v>
      </c>
    </row>
    <row r="108" spans="1:6" x14ac:dyDescent="0.2">
      <c r="A108" t="s">
        <v>140</v>
      </c>
      <c r="B108" s="19">
        <v>1685.2</v>
      </c>
      <c r="C108" s="19">
        <v>1702.4</v>
      </c>
      <c r="D108" s="19">
        <v>1724.5</v>
      </c>
      <c r="E108" s="19">
        <v>1685.2</v>
      </c>
      <c r="F108" s="19">
        <v>1702.4</v>
      </c>
    </row>
    <row r="109" spans="1:6" x14ac:dyDescent="0.2">
      <c r="A109" t="s">
        <v>141</v>
      </c>
      <c r="B109" s="19">
        <v>2024</v>
      </c>
      <c r="C109" s="19">
        <v>6963.46</v>
      </c>
      <c r="D109" s="19">
        <v>1701</v>
      </c>
      <c r="E109" s="19">
        <v>2024</v>
      </c>
      <c r="F109" s="19">
        <v>6963.46</v>
      </c>
    </row>
    <row r="110" spans="1:6" x14ac:dyDescent="0.2">
      <c r="A110" t="s">
        <v>142</v>
      </c>
      <c r="B110" s="19">
        <v>1398</v>
      </c>
      <c r="C110" s="19">
        <v>2502.5</v>
      </c>
      <c r="D110" s="19">
        <v>1785.2</v>
      </c>
      <c r="E110" s="19">
        <v>1398</v>
      </c>
      <c r="F110" s="19">
        <v>2502.5</v>
      </c>
    </row>
    <row r="111" spans="1:6" x14ac:dyDescent="0.2">
      <c r="A111" t="s">
        <v>143</v>
      </c>
      <c r="B111" s="19">
        <v>2839.5</v>
      </c>
      <c r="C111" s="19">
        <v>3607.6</v>
      </c>
      <c r="D111" s="19">
        <v>995.5</v>
      </c>
      <c r="E111" s="19">
        <v>2839.5</v>
      </c>
      <c r="F111" s="19">
        <v>3607.6</v>
      </c>
    </row>
    <row r="112" spans="1:6" x14ac:dyDescent="0.2">
      <c r="A112" t="s">
        <v>144</v>
      </c>
      <c r="B112" s="19">
        <v>672</v>
      </c>
      <c r="C112" s="19">
        <v>1250.44</v>
      </c>
      <c r="D112" s="19">
        <v>2098.6</v>
      </c>
      <c r="E112" s="19">
        <v>672</v>
      </c>
      <c r="F112" s="19">
        <v>1250.44</v>
      </c>
    </row>
    <row r="113" spans="1:6" x14ac:dyDescent="0.2">
      <c r="A113" t="s">
        <v>76</v>
      </c>
      <c r="B113" s="19">
        <v>1995.5</v>
      </c>
      <c r="C113" s="19">
        <v>3002.85</v>
      </c>
      <c r="D113" s="19">
        <v>1160.75</v>
      </c>
      <c r="E113" s="19">
        <v>1995.5</v>
      </c>
      <c r="F113" s="19">
        <v>3002.85</v>
      </c>
    </row>
    <row r="114" spans="1:6" x14ac:dyDescent="0.2">
      <c r="A114" t="s">
        <v>145</v>
      </c>
      <c r="B114" s="19">
        <v>10049.299999999999</v>
      </c>
      <c r="C114" s="19">
        <v>9297.75</v>
      </c>
      <c r="D114" s="19">
        <v>5768.1</v>
      </c>
      <c r="E114" s="19">
        <v>10049.299999999999</v>
      </c>
      <c r="F114" s="19">
        <v>9297.75</v>
      </c>
    </row>
    <row r="115" spans="1:6" x14ac:dyDescent="0.2">
      <c r="A115" t="s">
        <v>146</v>
      </c>
      <c r="B115" s="19">
        <v>1281.9000000000001</v>
      </c>
      <c r="C115" s="19">
        <v>1430.2</v>
      </c>
      <c r="D115" s="19">
        <v>663.85</v>
      </c>
      <c r="E115" s="19">
        <v>1281.9000000000001</v>
      </c>
      <c r="F115" s="19">
        <v>1430.2</v>
      </c>
    </row>
    <row r="116" spans="1:6" x14ac:dyDescent="0.2">
      <c r="A116" t="s">
        <v>147</v>
      </c>
      <c r="B116" s="19">
        <v>31418.06</v>
      </c>
      <c r="C116" s="19">
        <v>16807.439999999999</v>
      </c>
      <c r="D116" s="19">
        <v>12130.82</v>
      </c>
      <c r="E116" s="19">
        <v>31418.06</v>
      </c>
      <c r="F116" s="19">
        <v>16807.439999999999</v>
      </c>
    </row>
    <row r="117" spans="1:6" x14ac:dyDescent="0.2">
      <c r="A117" t="s">
        <v>148</v>
      </c>
      <c r="B117" s="19">
        <v>345.75</v>
      </c>
      <c r="C117" s="19">
        <v>483.22</v>
      </c>
      <c r="D117" s="19">
        <v>1254.45</v>
      </c>
      <c r="E117" s="19">
        <v>345.75</v>
      </c>
      <c r="F117" s="19">
        <v>483.22</v>
      </c>
    </row>
    <row r="118" spans="1:6" x14ac:dyDescent="0.2">
      <c r="A118" t="s">
        <v>149</v>
      </c>
      <c r="B118" s="19">
        <v>699.15</v>
      </c>
      <c r="C118" s="19">
        <v>218.5</v>
      </c>
      <c r="D118" s="19">
        <v>1105.3499999999999</v>
      </c>
      <c r="E118" s="19">
        <v>699.15</v>
      </c>
      <c r="F118" s="19">
        <v>218.5</v>
      </c>
    </row>
    <row r="119" spans="1:6" x14ac:dyDescent="0.2">
      <c r="A119" t="s">
        <v>150</v>
      </c>
      <c r="B119" s="19">
        <v>1499</v>
      </c>
      <c r="C119" s="19">
        <v>178</v>
      </c>
      <c r="D119" s="19">
        <v>729</v>
      </c>
      <c r="E119" s="19">
        <v>1499</v>
      </c>
      <c r="F119" s="19">
        <v>178</v>
      </c>
    </row>
    <row r="120" spans="1:6" x14ac:dyDescent="0.2">
      <c r="A120" t="s">
        <v>151</v>
      </c>
      <c r="B120" s="19">
        <v>2846.55</v>
      </c>
      <c r="C120" s="19">
        <v>10709.2</v>
      </c>
      <c r="D120" s="19">
        <v>2700</v>
      </c>
      <c r="E120" s="19">
        <v>2846.55</v>
      </c>
      <c r="F120" s="19">
        <v>10709.2</v>
      </c>
    </row>
    <row r="121" spans="1:6" x14ac:dyDescent="0.2">
      <c r="A121" t="s">
        <v>152</v>
      </c>
      <c r="B121" s="19"/>
      <c r="C121" s="19">
        <v>893.75</v>
      </c>
      <c r="D121" s="19">
        <v>973</v>
      </c>
      <c r="E121" s="19"/>
      <c r="F121" s="19">
        <v>893.75</v>
      </c>
    </row>
    <row r="122" spans="1:6" x14ac:dyDescent="0.2">
      <c r="A122" t="s">
        <v>153</v>
      </c>
      <c r="B122" s="19">
        <v>1317</v>
      </c>
      <c r="C122" s="19">
        <v>6453.3</v>
      </c>
      <c r="D122" s="19">
        <v>1273.0999999999999</v>
      </c>
      <c r="E122" s="19">
        <v>1317</v>
      </c>
      <c r="F122" s="19">
        <v>6453.3</v>
      </c>
    </row>
    <row r="123" spans="1:6" x14ac:dyDescent="0.2">
      <c r="A123" t="s">
        <v>154</v>
      </c>
      <c r="B123" s="19">
        <v>6003</v>
      </c>
      <c r="C123" s="19">
        <v>6279.19</v>
      </c>
      <c r="D123" s="19">
        <v>2226.25</v>
      </c>
      <c r="E123" s="19">
        <v>6003</v>
      </c>
      <c r="F123" s="19">
        <v>6279.19</v>
      </c>
    </row>
    <row r="124" spans="1:6" x14ac:dyDescent="0.2">
      <c r="A124" t="s">
        <v>155</v>
      </c>
      <c r="B124" s="19">
        <v>852.4</v>
      </c>
      <c r="C124" s="19">
        <v>465.5</v>
      </c>
      <c r="D124" s="19">
        <v>1575.4</v>
      </c>
      <c r="E124" s="19">
        <v>852.4</v>
      </c>
      <c r="F124" s="19">
        <v>465.5</v>
      </c>
    </row>
  </sheetData>
  <pageMargins left="0.7" right="0.7" top="0.75" bottom="0.75" header="0.3" footer="0.3"/>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40AB11-681F-4015-9EA8-8BCC1A0A5353}">
  <sheetPr codeName="Sheet6"/>
  <dimension ref="A3:E377"/>
  <sheetViews>
    <sheetView workbookViewId="0">
      <selection activeCell="A16" sqref="A16"/>
    </sheetView>
  </sheetViews>
  <sheetFormatPr defaultRowHeight="14.25" x14ac:dyDescent="0.2"/>
  <cols>
    <col min="1" max="1" width="14.25" customWidth="1"/>
    <col min="2" max="2" width="15.25" customWidth="1"/>
    <col min="3" max="3" width="14.875" customWidth="1"/>
    <col min="4" max="4" width="15.75" customWidth="1"/>
    <col min="5" max="5" width="19.25" bestFit="1" customWidth="1"/>
  </cols>
  <sheetData>
    <row r="3" spans="1:5" ht="17.25" customHeight="1" x14ac:dyDescent="0.2"/>
    <row r="5" spans="1:5" x14ac:dyDescent="0.2">
      <c r="A5" s="1" t="s">
        <v>25</v>
      </c>
      <c r="B5" s="1" t="s">
        <v>165</v>
      </c>
      <c r="C5" t="s">
        <v>204</v>
      </c>
      <c r="D5" t="s">
        <v>164</v>
      </c>
      <c r="E5" t="s">
        <v>204</v>
      </c>
    </row>
    <row r="6" spans="1:5" x14ac:dyDescent="0.2">
      <c r="A6" t="s">
        <v>26</v>
      </c>
      <c r="B6" s="11">
        <v>43467</v>
      </c>
      <c r="C6" s="19">
        <v>2522.6999999999998</v>
      </c>
      <c r="D6" s="19">
        <v>2522.6999999999998</v>
      </c>
      <c r="E6" s="19">
        <v>2522.6999999999998</v>
      </c>
    </row>
    <row r="7" spans="1:5" x14ac:dyDescent="0.2">
      <c r="B7" s="11">
        <v>43468</v>
      </c>
      <c r="C7" s="19">
        <v>1258.75</v>
      </c>
      <c r="D7" s="19">
        <v>3781.45</v>
      </c>
      <c r="E7" s="19">
        <v>3781.45</v>
      </c>
    </row>
    <row r="8" spans="1:5" x14ac:dyDescent="0.2">
      <c r="B8" s="11">
        <v>43469</v>
      </c>
      <c r="C8" s="19">
        <v>12240.2</v>
      </c>
      <c r="D8" s="19">
        <v>16021.65</v>
      </c>
      <c r="E8" s="19">
        <v>16021.650000000001</v>
      </c>
    </row>
    <row r="9" spans="1:5" x14ac:dyDescent="0.2">
      <c r="B9" s="11">
        <v>43470</v>
      </c>
      <c r="C9" s="19">
        <v>2141</v>
      </c>
      <c r="D9" s="19">
        <v>18162.650000000001</v>
      </c>
      <c r="E9" s="19">
        <v>18162.650000000001</v>
      </c>
    </row>
    <row r="10" spans="1:5" x14ac:dyDescent="0.2">
      <c r="B10" s="11">
        <v>43471</v>
      </c>
      <c r="C10" s="19">
        <v>338</v>
      </c>
      <c r="D10" s="19">
        <v>18500.650000000001</v>
      </c>
      <c r="E10" s="19">
        <v>18500.650000000001</v>
      </c>
    </row>
    <row r="11" spans="1:5" x14ac:dyDescent="0.2">
      <c r="B11" s="11">
        <v>43472</v>
      </c>
      <c r="C11" s="19"/>
      <c r="D11" s="19">
        <v>18500.650000000001</v>
      </c>
      <c r="E11" s="19">
        <v>18500.650000000001</v>
      </c>
    </row>
    <row r="12" spans="1:5" x14ac:dyDescent="0.2">
      <c r="B12" s="11">
        <v>43473</v>
      </c>
      <c r="C12" s="19"/>
      <c r="D12" s="19">
        <v>18500.650000000001</v>
      </c>
      <c r="E12" s="19">
        <v>18500.650000000001</v>
      </c>
    </row>
    <row r="13" spans="1:5" x14ac:dyDescent="0.2">
      <c r="B13" s="11">
        <v>43474</v>
      </c>
      <c r="C13" s="19">
        <v>1427.9</v>
      </c>
      <c r="D13" s="19">
        <v>19928.55</v>
      </c>
      <c r="E13" s="19">
        <v>19928.550000000003</v>
      </c>
    </row>
    <row r="14" spans="1:5" x14ac:dyDescent="0.2">
      <c r="B14" s="11">
        <v>43475</v>
      </c>
      <c r="C14" s="19">
        <v>103.2</v>
      </c>
      <c r="D14" s="19">
        <v>20031.75</v>
      </c>
      <c r="E14" s="19">
        <v>20031.750000000004</v>
      </c>
    </row>
    <row r="15" spans="1:5" x14ac:dyDescent="0.2">
      <c r="B15" s="11">
        <v>43476</v>
      </c>
      <c r="C15" s="19">
        <v>954.8</v>
      </c>
      <c r="D15" s="19">
        <v>20986.55</v>
      </c>
      <c r="E15" s="19">
        <v>20986.550000000003</v>
      </c>
    </row>
    <row r="16" spans="1:5" x14ac:dyDescent="0.2">
      <c r="B16" s="11">
        <v>43477</v>
      </c>
      <c r="C16" s="19">
        <v>1527.4</v>
      </c>
      <c r="D16" s="19">
        <v>22513.95</v>
      </c>
      <c r="E16" s="19">
        <v>22513.950000000004</v>
      </c>
    </row>
    <row r="17" spans="2:5" x14ac:dyDescent="0.2">
      <c r="B17" s="11">
        <v>43478</v>
      </c>
      <c r="C17" s="19">
        <v>2900</v>
      </c>
      <c r="D17" s="19">
        <v>25413.95</v>
      </c>
      <c r="E17" s="19">
        <v>25413.950000000004</v>
      </c>
    </row>
    <row r="18" spans="2:5" x14ac:dyDescent="0.2">
      <c r="B18" s="11">
        <v>43479</v>
      </c>
      <c r="C18" s="19"/>
      <c r="D18" s="19">
        <v>25413.95</v>
      </c>
      <c r="E18" s="19">
        <v>25413.950000000004</v>
      </c>
    </row>
    <row r="19" spans="2:5" x14ac:dyDescent="0.2">
      <c r="B19" s="11">
        <v>43480</v>
      </c>
      <c r="C19" s="19"/>
      <c r="D19" s="19">
        <v>25413.95</v>
      </c>
      <c r="E19" s="19">
        <v>25413.950000000004</v>
      </c>
    </row>
    <row r="20" spans="2:5" x14ac:dyDescent="0.2">
      <c r="B20" s="11">
        <v>43481</v>
      </c>
      <c r="C20" s="19">
        <v>3121.4</v>
      </c>
      <c r="D20" s="19">
        <v>28535.35</v>
      </c>
      <c r="E20" s="19">
        <v>28535.350000000006</v>
      </c>
    </row>
    <row r="21" spans="2:5" x14ac:dyDescent="0.2">
      <c r="B21" s="11">
        <v>43482</v>
      </c>
      <c r="C21" s="19">
        <v>856.4</v>
      </c>
      <c r="D21" s="19">
        <v>29391.75</v>
      </c>
      <c r="E21" s="19">
        <v>29391.750000000007</v>
      </c>
    </row>
    <row r="22" spans="2:5" x14ac:dyDescent="0.2">
      <c r="B22" s="11">
        <v>43483</v>
      </c>
      <c r="C22" s="19">
        <v>1224.4000000000001</v>
      </c>
      <c r="D22" s="19">
        <v>30616.15</v>
      </c>
      <c r="E22" s="19">
        <v>30616.150000000009</v>
      </c>
    </row>
    <row r="23" spans="2:5" x14ac:dyDescent="0.2">
      <c r="B23" s="11">
        <v>43484</v>
      </c>
      <c r="C23" s="19">
        <v>1267</v>
      </c>
      <c r="D23" s="19">
        <v>31883.15</v>
      </c>
      <c r="E23" s="19">
        <v>31883.150000000009</v>
      </c>
    </row>
    <row r="24" spans="2:5" x14ac:dyDescent="0.2">
      <c r="B24" s="11">
        <v>43485</v>
      </c>
      <c r="C24" s="19">
        <v>1832.8</v>
      </c>
      <c r="D24" s="19">
        <v>33715.949999999997</v>
      </c>
      <c r="E24" s="19">
        <v>33715.950000000012</v>
      </c>
    </row>
    <row r="25" spans="2:5" x14ac:dyDescent="0.2">
      <c r="B25" s="11">
        <v>43486</v>
      </c>
      <c r="C25" s="19"/>
      <c r="D25" s="19">
        <v>33715.949999999997</v>
      </c>
      <c r="E25" s="19">
        <v>33715.950000000012</v>
      </c>
    </row>
    <row r="26" spans="2:5" x14ac:dyDescent="0.2">
      <c r="B26" s="11">
        <v>43487</v>
      </c>
      <c r="C26" s="19"/>
      <c r="D26" s="19">
        <v>33715.949999999997</v>
      </c>
      <c r="E26" s="19">
        <v>33715.950000000012</v>
      </c>
    </row>
    <row r="27" spans="2:5" x14ac:dyDescent="0.2">
      <c r="B27" s="11">
        <v>43488</v>
      </c>
      <c r="C27" s="19">
        <v>2349.1999999999998</v>
      </c>
      <c r="D27" s="19">
        <v>36065.15</v>
      </c>
      <c r="E27" s="19">
        <v>36065.150000000009</v>
      </c>
    </row>
    <row r="28" spans="2:5" x14ac:dyDescent="0.2">
      <c r="B28" s="11">
        <v>43489</v>
      </c>
      <c r="C28" s="19">
        <v>1440</v>
      </c>
      <c r="D28" s="19">
        <v>37505.15</v>
      </c>
      <c r="E28" s="19">
        <v>37505.150000000009</v>
      </c>
    </row>
    <row r="29" spans="2:5" x14ac:dyDescent="0.2">
      <c r="B29" s="11">
        <v>43490</v>
      </c>
      <c r="C29" s="19">
        <v>3708.6</v>
      </c>
      <c r="D29" s="19">
        <v>41213.75</v>
      </c>
      <c r="E29" s="19">
        <v>41213.750000000007</v>
      </c>
    </row>
    <row r="30" spans="2:5" x14ac:dyDescent="0.2">
      <c r="B30" s="11">
        <v>43491</v>
      </c>
      <c r="C30" s="19">
        <v>2323.4</v>
      </c>
      <c r="D30" s="19">
        <v>43537.15</v>
      </c>
      <c r="E30" s="19">
        <v>43537.150000000009</v>
      </c>
    </row>
    <row r="31" spans="2:5" x14ac:dyDescent="0.2">
      <c r="B31" s="11">
        <v>43492</v>
      </c>
      <c r="C31" s="19">
        <v>2742.8</v>
      </c>
      <c r="D31" s="19">
        <v>46279.95</v>
      </c>
      <c r="E31" s="19">
        <v>46279.950000000012</v>
      </c>
    </row>
    <row r="32" spans="2:5" x14ac:dyDescent="0.2">
      <c r="B32" s="11">
        <v>43493</v>
      </c>
      <c r="C32" s="19"/>
      <c r="D32" s="19">
        <v>46279.95</v>
      </c>
      <c r="E32" s="19">
        <v>46279.950000000012</v>
      </c>
    </row>
    <row r="33" spans="1:5" x14ac:dyDescent="0.2">
      <c r="B33" s="11">
        <v>43494</v>
      </c>
      <c r="C33" s="19"/>
      <c r="D33" s="19">
        <v>46279.95</v>
      </c>
      <c r="E33" s="19">
        <v>46279.950000000012</v>
      </c>
    </row>
    <row r="34" spans="1:5" x14ac:dyDescent="0.2">
      <c r="B34" s="11">
        <v>43495</v>
      </c>
      <c r="C34" s="19">
        <v>2724</v>
      </c>
      <c r="D34" s="19">
        <v>49003.95</v>
      </c>
      <c r="E34" s="19">
        <v>49003.950000000012</v>
      </c>
    </row>
    <row r="35" spans="1:5" x14ac:dyDescent="0.2">
      <c r="B35" s="11">
        <v>43496</v>
      </c>
      <c r="C35" s="19">
        <v>1765.6</v>
      </c>
      <c r="D35" s="19">
        <v>50769.55</v>
      </c>
      <c r="E35" s="19">
        <v>50769.55000000001</v>
      </c>
    </row>
    <row r="36" spans="1:5" x14ac:dyDescent="0.2">
      <c r="A36" t="s">
        <v>170</v>
      </c>
      <c r="C36" s="19">
        <v>50769.55</v>
      </c>
      <c r="D36" s="19"/>
      <c r="E36" s="19"/>
    </row>
    <row r="37" spans="1:5" x14ac:dyDescent="0.2">
      <c r="A37" t="s">
        <v>27</v>
      </c>
      <c r="B37" s="11">
        <v>43497</v>
      </c>
      <c r="C37" s="19">
        <v>6931.6</v>
      </c>
      <c r="D37" s="19">
        <v>6931.6</v>
      </c>
      <c r="E37" s="19">
        <v>6931.6</v>
      </c>
    </row>
    <row r="38" spans="1:5" x14ac:dyDescent="0.2">
      <c r="B38" s="11">
        <v>43498</v>
      </c>
      <c r="C38" s="19">
        <v>2713.5</v>
      </c>
      <c r="D38" s="19">
        <v>9645.1</v>
      </c>
      <c r="E38" s="19">
        <v>9645.1</v>
      </c>
    </row>
    <row r="39" spans="1:5" x14ac:dyDescent="0.2">
      <c r="B39" s="11">
        <v>43499</v>
      </c>
      <c r="C39" s="19">
        <v>2662.25</v>
      </c>
      <c r="D39" s="19">
        <v>12307.35</v>
      </c>
      <c r="E39" s="19">
        <v>12307.35</v>
      </c>
    </row>
    <row r="40" spans="1:5" x14ac:dyDescent="0.2">
      <c r="B40" s="11">
        <v>43500</v>
      </c>
      <c r="C40" s="19"/>
      <c r="D40" s="19">
        <v>12307.35</v>
      </c>
      <c r="E40" s="19">
        <v>12307.35</v>
      </c>
    </row>
    <row r="41" spans="1:5" x14ac:dyDescent="0.2">
      <c r="B41" s="11">
        <v>43501</v>
      </c>
      <c r="C41" s="19"/>
      <c r="D41" s="19">
        <v>12307.35</v>
      </c>
      <c r="E41" s="19">
        <v>12307.35</v>
      </c>
    </row>
    <row r="42" spans="1:5" x14ac:dyDescent="0.2">
      <c r="B42" s="11">
        <v>43502</v>
      </c>
      <c r="C42" s="19">
        <v>400</v>
      </c>
      <c r="D42" s="19">
        <v>12707.35</v>
      </c>
      <c r="E42" s="19">
        <v>12707.35</v>
      </c>
    </row>
    <row r="43" spans="1:5" x14ac:dyDescent="0.2">
      <c r="B43" s="11">
        <v>43503</v>
      </c>
      <c r="C43" s="19">
        <v>3204.3</v>
      </c>
      <c r="D43" s="19">
        <v>15911.65</v>
      </c>
      <c r="E43" s="19">
        <v>15911.650000000001</v>
      </c>
    </row>
    <row r="44" spans="1:5" x14ac:dyDescent="0.2">
      <c r="B44" s="11">
        <v>43504</v>
      </c>
      <c r="C44" s="19">
        <v>1622.4</v>
      </c>
      <c r="D44" s="19">
        <v>17534.05</v>
      </c>
      <c r="E44" s="19">
        <v>17534.050000000003</v>
      </c>
    </row>
    <row r="45" spans="1:5" x14ac:dyDescent="0.2">
      <c r="B45" s="11">
        <v>43505</v>
      </c>
      <c r="C45" s="19">
        <v>319.2</v>
      </c>
      <c r="D45" s="19">
        <v>17853.25</v>
      </c>
      <c r="E45" s="19">
        <v>17853.250000000004</v>
      </c>
    </row>
    <row r="46" spans="1:5" x14ac:dyDescent="0.2">
      <c r="B46" s="11">
        <v>43506</v>
      </c>
      <c r="C46" s="19">
        <v>1995.7</v>
      </c>
      <c r="D46" s="19">
        <v>19848.95</v>
      </c>
      <c r="E46" s="19">
        <v>19848.950000000004</v>
      </c>
    </row>
    <row r="47" spans="1:5" x14ac:dyDescent="0.2">
      <c r="B47" s="11">
        <v>43507</v>
      </c>
      <c r="C47" s="19"/>
      <c r="D47" s="19">
        <v>19848.95</v>
      </c>
      <c r="E47" s="19">
        <v>19848.950000000004</v>
      </c>
    </row>
    <row r="48" spans="1:5" x14ac:dyDescent="0.2">
      <c r="B48" s="11">
        <v>43508</v>
      </c>
      <c r="C48" s="19"/>
      <c r="D48" s="19">
        <v>19848.95</v>
      </c>
      <c r="E48" s="19">
        <v>19848.950000000004</v>
      </c>
    </row>
    <row r="49" spans="2:5" x14ac:dyDescent="0.2">
      <c r="B49" s="11">
        <v>43509</v>
      </c>
      <c r="C49" s="19">
        <v>370</v>
      </c>
      <c r="D49" s="19">
        <v>20218.95</v>
      </c>
      <c r="E49" s="19">
        <v>20218.950000000004</v>
      </c>
    </row>
    <row r="50" spans="2:5" x14ac:dyDescent="0.2">
      <c r="B50" s="11">
        <v>43510</v>
      </c>
      <c r="C50" s="19">
        <v>2353.6999999999998</v>
      </c>
      <c r="D50" s="19">
        <v>22572.65</v>
      </c>
      <c r="E50" s="19">
        <v>22572.650000000005</v>
      </c>
    </row>
    <row r="51" spans="2:5" x14ac:dyDescent="0.2">
      <c r="B51" s="11">
        <v>43511</v>
      </c>
      <c r="C51" s="19">
        <v>102.4</v>
      </c>
      <c r="D51" s="19">
        <v>22675.05</v>
      </c>
      <c r="E51" s="19">
        <v>22675.050000000007</v>
      </c>
    </row>
    <row r="52" spans="2:5" x14ac:dyDescent="0.2">
      <c r="B52" s="11">
        <v>43512</v>
      </c>
      <c r="C52" s="19">
        <v>11993.7</v>
      </c>
      <c r="D52" s="19">
        <v>34668.75</v>
      </c>
      <c r="E52" s="19">
        <v>34668.750000000007</v>
      </c>
    </row>
    <row r="53" spans="2:5" x14ac:dyDescent="0.2">
      <c r="B53" s="11">
        <v>43513</v>
      </c>
      <c r="C53" s="19">
        <v>1814.8</v>
      </c>
      <c r="D53" s="19">
        <v>36483.550000000003</v>
      </c>
      <c r="E53" s="19">
        <v>36483.55000000001</v>
      </c>
    </row>
    <row r="54" spans="2:5" x14ac:dyDescent="0.2">
      <c r="B54" s="11">
        <v>43514</v>
      </c>
      <c r="C54" s="19"/>
      <c r="D54" s="19">
        <v>36483.550000000003</v>
      </c>
      <c r="E54" s="19">
        <v>36483.55000000001</v>
      </c>
    </row>
    <row r="55" spans="2:5" x14ac:dyDescent="0.2">
      <c r="B55" s="11">
        <v>43515</v>
      </c>
      <c r="C55" s="19"/>
      <c r="D55" s="19">
        <v>36483.550000000003</v>
      </c>
      <c r="E55" s="19">
        <v>36483.55000000001</v>
      </c>
    </row>
    <row r="56" spans="2:5" x14ac:dyDescent="0.2">
      <c r="B56" s="11">
        <v>43516</v>
      </c>
      <c r="C56" s="19">
        <v>2204</v>
      </c>
      <c r="D56" s="19">
        <v>38687.550000000003</v>
      </c>
      <c r="E56" s="19">
        <v>38687.55000000001</v>
      </c>
    </row>
    <row r="57" spans="2:5" x14ac:dyDescent="0.2">
      <c r="B57" s="11">
        <v>43517</v>
      </c>
      <c r="C57" s="19">
        <v>3161.45</v>
      </c>
      <c r="D57" s="19">
        <v>41849</v>
      </c>
      <c r="E57" s="19">
        <v>41849.000000000007</v>
      </c>
    </row>
    <row r="58" spans="2:5" x14ac:dyDescent="0.2">
      <c r="B58" s="11">
        <v>43518</v>
      </c>
      <c r="C58" s="19">
        <v>49.8</v>
      </c>
      <c r="D58" s="19">
        <v>41898.800000000003</v>
      </c>
      <c r="E58" s="19">
        <v>41898.80000000001</v>
      </c>
    </row>
    <row r="59" spans="2:5" x14ac:dyDescent="0.2">
      <c r="B59" s="11">
        <v>43519</v>
      </c>
      <c r="C59" s="19">
        <v>12485.4</v>
      </c>
      <c r="D59" s="19">
        <v>54384.2</v>
      </c>
      <c r="E59" s="19">
        <v>54384.200000000012</v>
      </c>
    </row>
    <row r="60" spans="2:5" x14ac:dyDescent="0.2">
      <c r="B60" s="11">
        <v>43520</v>
      </c>
      <c r="C60" s="19">
        <v>472.5</v>
      </c>
      <c r="D60" s="19">
        <v>54856.7</v>
      </c>
      <c r="E60" s="19">
        <v>54856.700000000012</v>
      </c>
    </row>
    <row r="61" spans="2:5" x14ac:dyDescent="0.2">
      <c r="B61" s="11">
        <v>43521</v>
      </c>
      <c r="C61" s="19"/>
      <c r="D61" s="19">
        <v>54856.7</v>
      </c>
      <c r="E61" s="19">
        <v>54856.700000000012</v>
      </c>
    </row>
    <row r="62" spans="2:5" x14ac:dyDescent="0.2">
      <c r="B62" s="11">
        <v>43522</v>
      </c>
      <c r="C62" s="19"/>
      <c r="D62" s="19">
        <v>54856.7</v>
      </c>
      <c r="E62" s="19">
        <v>54856.700000000012</v>
      </c>
    </row>
    <row r="63" spans="2:5" x14ac:dyDescent="0.2">
      <c r="B63" s="11">
        <v>43523</v>
      </c>
      <c r="C63" s="19">
        <v>989.2</v>
      </c>
      <c r="D63" s="19">
        <v>55845.9</v>
      </c>
      <c r="E63" s="19">
        <v>55845.900000000009</v>
      </c>
    </row>
    <row r="64" spans="2:5" x14ac:dyDescent="0.2">
      <c r="B64" s="11">
        <v>43524</v>
      </c>
      <c r="C64" s="19">
        <v>192</v>
      </c>
      <c r="D64" s="19">
        <v>56037.9</v>
      </c>
      <c r="E64" s="19">
        <v>56037.900000000009</v>
      </c>
    </row>
    <row r="65" spans="1:5" x14ac:dyDescent="0.2">
      <c r="A65" t="s">
        <v>169</v>
      </c>
      <c r="C65" s="19">
        <v>56037.9</v>
      </c>
      <c r="D65" s="19"/>
      <c r="E65" s="19"/>
    </row>
    <row r="66" spans="1:5" x14ac:dyDescent="0.2">
      <c r="A66" t="s">
        <v>28</v>
      </c>
      <c r="B66" s="11">
        <v>43525</v>
      </c>
      <c r="C66" s="19">
        <v>1739.75</v>
      </c>
      <c r="D66" s="19">
        <v>1739.75</v>
      </c>
      <c r="E66" s="19">
        <v>1739.75</v>
      </c>
    </row>
    <row r="67" spans="1:5" x14ac:dyDescent="0.2">
      <c r="B67" s="11">
        <v>43526</v>
      </c>
      <c r="C67" s="19">
        <v>8263.5</v>
      </c>
      <c r="D67" s="19">
        <v>10003.25</v>
      </c>
      <c r="E67" s="19">
        <v>10003.25</v>
      </c>
    </row>
    <row r="68" spans="1:5" x14ac:dyDescent="0.2">
      <c r="B68" s="11">
        <v>43527</v>
      </c>
      <c r="C68" s="19">
        <v>485</v>
      </c>
      <c r="D68" s="19">
        <v>10488.25</v>
      </c>
      <c r="E68" s="19">
        <v>10488.25</v>
      </c>
    </row>
    <row r="69" spans="1:5" x14ac:dyDescent="0.2">
      <c r="B69" s="11">
        <v>43528</v>
      </c>
      <c r="C69" s="19"/>
      <c r="D69" s="19">
        <v>10488.25</v>
      </c>
      <c r="E69" s="19">
        <v>10488.25</v>
      </c>
    </row>
    <row r="70" spans="1:5" x14ac:dyDescent="0.2">
      <c r="B70" s="11">
        <v>43529</v>
      </c>
      <c r="C70" s="19"/>
      <c r="D70" s="19">
        <v>10488.25</v>
      </c>
      <c r="E70" s="19">
        <v>10488.25</v>
      </c>
    </row>
    <row r="71" spans="1:5" x14ac:dyDescent="0.2">
      <c r="B71" s="11">
        <v>43530</v>
      </c>
      <c r="C71" s="19">
        <v>1208.5</v>
      </c>
      <c r="D71" s="19">
        <v>11696.75</v>
      </c>
      <c r="E71" s="19">
        <v>11696.75</v>
      </c>
    </row>
    <row r="72" spans="1:5" x14ac:dyDescent="0.2">
      <c r="B72" s="11">
        <v>43531</v>
      </c>
      <c r="C72" s="19">
        <v>631.6</v>
      </c>
      <c r="D72" s="19">
        <v>12328.35</v>
      </c>
      <c r="E72" s="19">
        <v>12328.35</v>
      </c>
    </row>
    <row r="73" spans="1:5" x14ac:dyDescent="0.2">
      <c r="B73" s="11">
        <v>43532</v>
      </c>
      <c r="C73" s="19">
        <v>2594.4</v>
      </c>
      <c r="D73" s="19">
        <v>14922.75</v>
      </c>
      <c r="E73" s="19">
        <v>14922.75</v>
      </c>
    </row>
    <row r="74" spans="1:5" x14ac:dyDescent="0.2">
      <c r="B74" s="11">
        <v>43533</v>
      </c>
      <c r="C74" s="19">
        <v>557.5</v>
      </c>
      <c r="D74" s="19">
        <v>15480.25</v>
      </c>
      <c r="E74" s="19">
        <v>15480.25</v>
      </c>
    </row>
    <row r="75" spans="1:5" x14ac:dyDescent="0.2">
      <c r="B75" s="11">
        <v>43534</v>
      </c>
      <c r="C75" s="19">
        <v>1078</v>
      </c>
      <c r="D75" s="19">
        <v>16558.25</v>
      </c>
      <c r="E75" s="19">
        <v>16558.25</v>
      </c>
    </row>
    <row r="76" spans="1:5" x14ac:dyDescent="0.2">
      <c r="B76" s="11">
        <v>43535</v>
      </c>
      <c r="C76" s="19"/>
      <c r="D76" s="19">
        <v>16558.25</v>
      </c>
      <c r="E76" s="19">
        <v>16558.25</v>
      </c>
    </row>
    <row r="77" spans="1:5" x14ac:dyDescent="0.2">
      <c r="B77" s="11">
        <v>43536</v>
      </c>
      <c r="C77" s="19"/>
      <c r="D77" s="19">
        <v>16558.25</v>
      </c>
      <c r="E77" s="19">
        <v>16558.25</v>
      </c>
    </row>
    <row r="78" spans="1:5" x14ac:dyDescent="0.2">
      <c r="B78" s="11">
        <v>43537</v>
      </c>
      <c r="C78" s="19">
        <v>7516.9</v>
      </c>
      <c r="D78" s="19">
        <v>24075.15</v>
      </c>
      <c r="E78" s="19">
        <v>24075.15</v>
      </c>
    </row>
    <row r="79" spans="1:5" x14ac:dyDescent="0.2">
      <c r="B79" s="11">
        <v>43538</v>
      </c>
      <c r="C79" s="19">
        <v>1792</v>
      </c>
      <c r="D79" s="19">
        <v>25867.15</v>
      </c>
      <c r="E79" s="19">
        <v>25867.15</v>
      </c>
    </row>
    <row r="80" spans="1:5" x14ac:dyDescent="0.2">
      <c r="B80" s="11">
        <v>43539</v>
      </c>
      <c r="C80" s="19">
        <v>1568.1</v>
      </c>
      <c r="D80" s="19">
        <v>27435.25</v>
      </c>
      <c r="E80" s="19">
        <v>27435.25</v>
      </c>
    </row>
    <row r="81" spans="2:5" x14ac:dyDescent="0.2">
      <c r="B81" s="11">
        <v>43540</v>
      </c>
      <c r="C81" s="19">
        <v>174.9</v>
      </c>
      <c r="D81" s="19">
        <v>27610.15</v>
      </c>
      <c r="E81" s="19">
        <v>27610.15</v>
      </c>
    </row>
    <row r="82" spans="2:5" x14ac:dyDescent="0.2">
      <c r="B82" s="11">
        <v>43541</v>
      </c>
      <c r="C82" s="19">
        <v>1183</v>
      </c>
      <c r="D82" s="19">
        <v>28793.15</v>
      </c>
      <c r="E82" s="19">
        <v>28793.15</v>
      </c>
    </row>
    <row r="83" spans="2:5" x14ac:dyDescent="0.2">
      <c r="B83" s="11">
        <v>43542</v>
      </c>
      <c r="C83" s="19"/>
      <c r="D83" s="19">
        <v>28793.15</v>
      </c>
      <c r="E83" s="19">
        <v>28793.15</v>
      </c>
    </row>
    <row r="84" spans="2:5" x14ac:dyDescent="0.2">
      <c r="B84" s="11">
        <v>43543</v>
      </c>
      <c r="C84" s="19"/>
      <c r="D84" s="19">
        <v>28793.15</v>
      </c>
      <c r="E84" s="19">
        <v>28793.15</v>
      </c>
    </row>
    <row r="85" spans="2:5" x14ac:dyDescent="0.2">
      <c r="B85" s="11">
        <v>43544</v>
      </c>
      <c r="C85" s="19">
        <v>443.4</v>
      </c>
      <c r="D85" s="19">
        <v>29236.55</v>
      </c>
      <c r="E85" s="19">
        <v>29236.550000000003</v>
      </c>
    </row>
    <row r="86" spans="2:5" x14ac:dyDescent="0.2">
      <c r="B86" s="11">
        <v>43545</v>
      </c>
      <c r="C86" s="19">
        <v>1838.2</v>
      </c>
      <c r="D86" s="19">
        <v>31074.75</v>
      </c>
      <c r="E86" s="19">
        <v>31074.750000000004</v>
      </c>
    </row>
    <row r="87" spans="2:5" x14ac:dyDescent="0.2">
      <c r="B87" s="11">
        <v>43546</v>
      </c>
      <c r="C87" s="19">
        <v>4779.8</v>
      </c>
      <c r="D87" s="19">
        <v>35854.550000000003</v>
      </c>
      <c r="E87" s="19">
        <v>35854.550000000003</v>
      </c>
    </row>
    <row r="88" spans="2:5" x14ac:dyDescent="0.2">
      <c r="B88" s="11">
        <v>43547</v>
      </c>
      <c r="C88" s="19">
        <v>2091</v>
      </c>
      <c r="D88" s="19">
        <v>37945.550000000003</v>
      </c>
      <c r="E88" s="19">
        <v>37945.550000000003</v>
      </c>
    </row>
    <row r="89" spans="2:5" x14ac:dyDescent="0.2">
      <c r="B89" s="11">
        <v>43548</v>
      </c>
      <c r="C89" s="19">
        <v>853</v>
      </c>
      <c r="D89" s="19">
        <v>38798.550000000003</v>
      </c>
      <c r="E89" s="19">
        <v>38798.550000000003</v>
      </c>
    </row>
    <row r="90" spans="2:5" x14ac:dyDescent="0.2">
      <c r="B90" s="11">
        <v>43549</v>
      </c>
      <c r="C90" s="19"/>
      <c r="D90" s="19">
        <v>38798.550000000003</v>
      </c>
      <c r="E90" s="19">
        <v>38798.550000000003</v>
      </c>
    </row>
    <row r="91" spans="2:5" x14ac:dyDescent="0.2">
      <c r="B91" s="11">
        <v>43550</v>
      </c>
      <c r="C91" s="19"/>
      <c r="D91" s="19">
        <v>38798.550000000003</v>
      </c>
      <c r="E91" s="19">
        <v>38798.550000000003</v>
      </c>
    </row>
    <row r="92" spans="2:5" x14ac:dyDescent="0.2">
      <c r="B92" s="11">
        <v>43551</v>
      </c>
      <c r="C92" s="19">
        <v>2684</v>
      </c>
      <c r="D92" s="19">
        <v>41482.550000000003</v>
      </c>
      <c r="E92" s="19">
        <v>41482.550000000003</v>
      </c>
    </row>
    <row r="93" spans="2:5" x14ac:dyDescent="0.2">
      <c r="B93" s="11">
        <v>43552</v>
      </c>
      <c r="C93" s="19">
        <v>2230.85</v>
      </c>
      <c r="D93" s="19">
        <v>43713.4</v>
      </c>
      <c r="E93" s="19">
        <v>43713.4</v>
      </c>
    </row>
    <row r="94" spans="2:5" x14ac:dyDescent="0.2">
      <c r="B94" s="11">
        <v>43553</v>
      </c>
      <c r="C94" s="19">
        <v>3891</v>
      </c>
      <c r="D94" s="19">
        <v>47604.4</v>
      </c>
      <c r="E94" s="19">
        <v>47604.4</v>
      </c>
    </row>
    <row r="95" spans="2:5" x14ac:dyDescent="0.2">
      <c r="B95" s="11">
        <v>43554</v>
      </c>
      <c r="C95" s="19">
        <v>1686.2</v>
      </c>
      <c r="D95" s="19">
        <v>49290.6</v>
      </c>
      <c r="E95" s="19">
        <v>49290.6</v>
      </c>
    </row>
    <row r="96" spans="2:5" x14ac:dyDescent="0.2">
      <c r="B96" s="11">
        <v>43555</v>
      </c>
      <c r="C96" s="19">
        <v>2248.15</v>
      </c>
      <c r="D96" s="19">
        <v>51538.75</v>
      </c>
      <c r="E96" s="19">
        <v>51538.75</v>
      </c>
    </row>
    <row r="97" spans="1:5" x14ac:dyDescent="0.2">
      <c r="A97" t="s">
        <v>173</v>
      </c>
      <c r="C97" s="19">
        <v>51538.75</v>
      </c>
      <c r="D97" s="19"/>
      <c r="E97" s="19"/>
    </row>
    <row r="98" spans="1:5" x14ac:dyDescent="0.2">
      <c r="A98" t="s">
        <v>29</v>
      </c>
      <c r="B98" s="11">
        <v>43558</v>
      </c>
      <c r="C98" s="19">
        <v>156</v>
      </c>
      <c r="D98" s="19">
        <v>156</v>
      </c>
      <c r="E98" s="19">
        <v>156</v>
      </c>
    </row>
    <row r="99" spans="1:5" x14ac:dyDescent="0.2">
      <c r="B99" s="11">
        <v>43559</v>
      </c>
      <c r="C99" s="19">
        <v>2552.1</v>
      </c>
      <c r="D99" s="19">
        <v>2708.1</v>
      </c>
      <c r="E99" s="19">
        <v>2708.1</v>
      </c>
    </row>
    <row r="100" spans="1:5" x14ac:dyDescent="0.2">
      <c r="B100" s="11">
        <v>43560</v>
      </c>
      <c r="C100" s="19">
        <v>2714.2</v>
      </c>
      <c r="D100" s="19">
        <v>5422.3</v>
      </c>
      <c r="E100" s="19">
        <v>5422.2999999999993</v>
      </c>
    </row>
    <row r="101" spans="1:5" x14ac:dyDescent="0.2">
      <c r="B101" s="11">
        <v>43561</v>
      </c>
      <c r="C101" s="19">
        <v>451.2</v>
      </c>
      <c r="D101" s="19">
        <v>5873.5</v>
      </c>
      <c r="E101" s="19">
        <v>5873.4999999999991</v>
      </c>
    </row>
    <row r="102" spans="1:5" x14ac:dyDescent="0.2">
      <c r="B102" s="11">
        <v>43562</v>
      </c>
      <c r="C102" s="19">
        <v>717.6</v>
      </c>
      <c r="D102" s="19">
        <v>6591.1</v>
      </c>
      <c r="E102" s="19">
        <v>6591.0999999999995</v>
      </c>
    </row>
    <row r="103" spans="1:5" x14ac:dyDescent="0.2">
      <c r="B103" s="11">
        <v>43563</v>
      </c>
      <c r="C103" s="19"/>
      <c r="D103" s="19">
        <v>6591.1</v>
      </c>
      <c r="E103" s="19">
        <v>6591.0999999999995</v>
      </c>
    </row>
    <row r="104" spans="1:5" x14ac:dyDescent="0.2">
      <c r="B104" s="11">
        <v>43564</v>
      </c>
      <c r="C104" s="19"/>
      <c r="D104" s="19">
        <v>6591.1</v>
      </c>
      <c r="E104" s="19">
        <v>6591.0999999999995</v>
      </c>
    </row>
    <row r="105" spans="1:5" x14ac:dyDescent="0.2">
      <c r="B105" s="11">
        <v>43565</v>
      </c>
      <c r="C105" s="19">
        <v>1113.95</v>
      </c>
      <c r="D105" s="19">
        <v>7705.05</v>
      </c>
      <c r="E105" s="19">
        <v>7705.0499999999993</v>
      </c>
    </row>
    <row r="106" spans="1:5" x14ac:dyDescent="0.2">
      <c r="B106" s="11">
        <v>43566</v>
      </c>
      <c r="C106" s="19">
        <v>3148.8</v>
      </c>
      <c r="D106" s="19">
        <v>10853.85</v>
      </c>
      <c r="E106" s="19">
        <v>10853.849999999999</v>
      </c>
    </row>
    <row r="107" spans="1:5" x14ac:dyDescent="0.2">
      <c r="B107" s="11">
        <v>43567</v>
      </c>
      <c r="C107" s="19">
        <v>1047.2</v>
      </c>
      <c r="D107" s="19">
        <v>11901.05</v>
      </c>
      <c r="E107" s="19">
        <v>11901.05</v>
      </c>
    </row>
    <row r="108" spans="1:5" x14ac:dyDescent="0.2">
      <c r="B108" s="11">
        <v>43568</v>
      </c>
      <c r="C108" s="19">
        <v>1479.5</v>
      </c>
      <c r="D108" s="19">
        <v>13380.55</v>
      </c>
      <c r="E108" s="19">
        <v>13380.55</v>
      </c>
    </row>
    <row r="109" spans="1:5" x14ac:dyDescent="0.2">
      <c r="B109" s="11">
        <v>43569</v>
      </c>
      <c r="C109" s="19">
        <v>1750.25</v>
      </c>
      <c r="D109" s="19">
        <v>15130.8</v>
      </c>
      <c r="E109" s="19">
        <v>15130.8</v>
      </c>
    </row>
    <row r="110" spans="1:5" x14ac:dyDescent="0.2">
      <c r="B110" s="11">
        <v>43570</v>
      </c>
      <c r="C110" s="19"/>
      <c r="D110" s="19">
        <v>15130.8</v>
      </c>
      <c r="E110" s="19">
        <v>15130.8</v>
      </c>
    </row>
    <row r="111" spans="1:5" x14ac:dyDescent="0.2">
      <c r="B111" s="11">
        <v>43571</v>
      </c>
      <c r="C111" s="19"/>
      <c r="D111" s="19">
        <v>15130.8</v>
      </c>
      <c r="E111" s="19">
        <v>15130.8</v>
      </c>
    </row>
    <row r="112" spans="1:5" x14ac:dyDescent="0.2">
      <c r="B112" s="11">
        <v>43572</v>
      </c>
      <c r="C112" s="19">
        <v>844.05</v>
      </c>
      <c r="D112" s="19">
        <v>15974.85</v>
      </c>
      <c r="E112" s="19">
        <v>15974.849999999999</v>
      </c>
    </row>
    <row r="113" spans="1:5" x14ac:dyDescent="0.2">
      <c r="B113" s="11">
        <v>43573</v>
      </c>
      <c r="C113" s="19">
        <v>495</v>
      </c>
      <c r="D113" s="19">
        <v>16469.849999999999</v>
      </c>
      <c r="E113" s="19">
        <v>16469.849999999999</v>
      </c>
    </row>
    <row r="114" spans="1:5" x14ac:dyDescent="0.2">
      <c r="B114" s="11">
        <v>43574</v>
      </c>
      <c r="C114" s="19">
        <v>10495.6</v>
      </c>
      <c r="D114" s="19">
        <v>26965.45</v>
      </c>
      <c r="E114" s="19">
        <v>26965.449999999997</v>
      </c>
    </row>
    <row r="115" spans="1:5" x14ac:dyDescent="0.2">
      <c r="B115" s="11">
        <v>43575</v>
      </c>
      <c r="C115" s="19">
        <v>2228</v>
      </c>
      <c r="D115" s="19">
        <v>29193.45</v>
      </c>
      <c r="E115" s="19">
        <v>29193.449999999997</v>
      </c>
    </row>
    <row r="116" spans="1:5" x14ac:dyDescent="0.2">
      <c r="B116" s="11">
        <v>43576</v>
      </c>
      <c r="C116" s="19">
        <v>147</v>
      </c>
      <c r="D116" s="19">
        <v>29340.45</v>
      </c>
      <c r="E116" s="19">
        <v>29340.449999999997</v>
      </c>
    </row>
    <row r="117" spans="1:5" x14ac:dyDescent="0.2">
      <c r="B117" s="11">
        <v>43577</v>
      </c>
      <c r="C117" s="19"/>
      <c r="D117" s="19">
        <v>29340.45</v>
      </c>
      <c r="E117" s="19">
        <v>29340.449999999997</v>
      </c>
    </row>
    <row r="118" spans="1:5" x14ac:dyDescent="0.2">
      <c r="B118" s="11">
        <v>43578</v>
      </c>
      <c r="C118" s="19"/>
      <c r="D118" s="19">
        <v>29340.45</v>
      </c>
      <c r="E118" s="19">
        <v>29340.449999999997</v>
      </c>
    </row>
    <row r="119" spans="1:5" x14ac:dyDescent="0.2">
      <c r="B119" s="11">
        <v>43579</v>
      </c>
      <c r="C119" s="19">
        <v>1086.95</v>
      </c>
      <c r="D119" s="19">
        <v>30427.4</v>
      </c>
      <c r="E119" s="19">
        <v>30427.399999999998</v>
      </c>
    </row>
    <row r="120" spans="1:5" x14ac:dyDescent="0.2">
      <c r="B120" s="11">
        <v>43580</v>
      </c>
      <c r="C120" s="19">
        <v>1747</v>
      </c>
      <c r="D120" s="19">
        <v>32174.400000000001</v>
      </c>
      <c r="E120" s="19">
        <v>32174.399999999998</v>
      </c>
    </row>
    <row r="121" spans="1:5" x14ac:dyDescent="0.2">
      <c r="B121" s="11">
        <v>43581</v>
      </c>
      <c r="C121" s="19">
        <v>2191.1</v>
      </c>
      <c r="D121" s="19">
        <v>34365.5</v>
      </c>
      <c r="E121" s="19">
        <v>34365.5</v>
      </c>
    </row>
    <row r="122" spans="1:5" x14ac:dyDescent="0.2">
      <c r="B122" s="11">
        <v>43582</v>
      </c>
      <c r="C122" s="19">
        <v>1556</v>
      </c>
      <c r="D122" s="19">
        <v>35921.5</v>
      </c>
      <c r="E122" s="19">
        <v>35921.5</v>
      </c>
    </row>
    <row r="123" spans="1:5" x14ac:dyDescent="0.2">
      <c r="B123" s="11">
        <v>43583</v>
      </c>
      <c r="C123" s="19">
        <v>498.45</v>
      </c>
      <c r="D123" s="19">
        <v>36419.949999999997</v>
      </c>
      <c r="E123" s="19">
        <v>36419.949999999997</v>
      </c>
    </row>
    <row r="124" spans="1:5" x14ac:dyDescent="0.2">
      <c r="B124" s="11">
        <v>43584</v>
      </c>
      <c r="C124" s="19"/>
      <c r="D124" s="19">
        <v>36419.949999999997</v>
      </c>
      <c r="E124" s="19">
        <v>36419.949999999997</v>
      </c>
    </row>
    <row r="125" spans="1:5" x14ac:dyDescent="0.2">
      <c r="B125" s="11">
        <v>43585</v>
      </c>
      <c r="C125" s="19"/>
      <c r="D125" s="19">
        <v>36419.949999999997</v>
      </c>
      <c r="E125" s="19">
        <v>36419.949999999997</v>
      </c>
    </row>
    <row r="126" spans="1:5" x14ac:dyDescent="0.2">
      <c r="A126" t="s">
        <v>166</v>
      </c>
      <c r="C126" s="19">
        <v>36419.949999999997</v>
      </c>
      <c r="D126" s="19"/>
      <c r="E126" s="19"/>
    </row>
    <row r="127" spans="1:5" x14ac:dyDescent="0.2">
      <c r="A127" t="s">
        <v>24</v>
      </c>
      <c r="B127" s="11">
        <v>43586</v>
      </c>
      <c r="C127" s="19">
        <v>3465.2</v>
      </c>
      <c r="D127" s="19">
        <v>3465.2</v>
      </c>
      <c r="E127" s="19">
        <v>3465.2</v>
      </c>
    </row>
    <row r="128" spans="1:5" x14ac:dyDescent="0.2">
      <c r="B128" s="11">
        <v>43587</v>
      </c>
      <c r="C128" s="19">
        <v>892</v>
      </c>
      <c r="D128" s="19">
        <v>4357.2</v>
      </c>
      <c r="E128" s="19">
        <v>4357.2</v>
      </c>
    </row>
    <row r="129" spans="2:5" x14ac:dyDescent="0.2">
      <c r="B129" s="11">
        <v>43588</v>
      </c>
      <c r="C129" s="19">
        <v>1584.5</v>
      </c>
      <c r="D129" s="19">
        <v>5941.7</v>
      </c>
      <c r="E129" s="19">
        <v>5941.7</v>
      </c>
    </row>
    <row r="130" spans="2:5" x14ac:dyDescent="0.2">
      <c r="B130" s="11">
        <v>43589</v>
      </c>
      <c r="C130" s="19">
        <v>278</v>
      </c>
      <c r="D130" s="19">
        <v>6219.7</v>
      </c>
      <c r="E130" s="19">
        <v>6219.7</v>
      </c>
    </row>
    <row r="131" spans="2:5" x14ac:dyDescent="0.2">
      <c r="B131" s="11">
        <v>43590</v>
      </c>
      <c r="C131" s="19">
        <v>1579.6</v>
      </c>
      <c r="D131" s="19">
        <v>7799.3</v>
      </c>
      <c r="E131" s="19">
        <v>7799.2999999999993</v>
      </c>
    </row>
    <row r="132" spans="2:5" x14ac:dyDescent="0.2">
      <c r="B132" s="11">
        <v>43591</v>
      </c>
      <c r="C132" s="19"/>
      <c r="D132" s="19">
        <v>7799.3</v>
      </c>
      <c r="E132" s="19">
        <v>7799.2999999999993</v>
      </c>
    </row>
    <row r="133" spans="2:5" x14ac:dyDescent="0.2">
      <c r="B133" s="11">
        <v>43592</v>
      </c>
      <c r="C133" s="19"/>
      <c r="D133" s="19">
        <v>7799.3</v>
      </c>
      <c r="E133" s="19">
        <v>7799.2999999999993</v>
      </c>
    </row>
    <row r="134" spans="2:5" x14ac:dyDescent="0.2">
      <c r="B134" s="11">
        <v>43593</v>
      </c>
      <c r="C134" s="19">
        <v>575</v>
      </c>
      <c r="D134" s="19">
        <v>8374.2999999999993</v>
      </c>
      <c r="E134" s="19">
        <v>8374.2999999999993</v>
      </c>
    </row>
    <row r="135" spans="2:5" x14ac:dyDescent="0.2">
      <c r="B135" s="11">
        <v>43594</v>
      </c>
      <c r="C135" s="19">
        <v>1412</v>
      </c>
      <c r="D135" s="19">
        <v>9786.2999999999993</v>
      </c>
      <c r="E135" s="19">
        <v>9786.2999999999993</v>
      </c>
    </row>
    <row r="136" spans="2:5" x14ac:dyDescent="0.2">
      <c r="B136" s="11">
        <v>43595</v>
      </c>
      <c r="C136" s="19">
        <v>698.8</v>
      </c>
      <c r="D136" s="19">
        <v>10485.1</v>
      </c>
      <c r="E136" s="19">
        <v>10485.099999999999</v>
      </c>
    </row>
    <row r="137" spans="2:5" x14ac:dyDescent="0.2">
      <c r="B137" s="11">
        <v>43596</v>
      </c>
      <c r="C137" s="19">
        <v>816.3</v>
      </c>
      <c r="D137" s="19">
        <v>11301.4</v>
      </c>
      <c r="E137" s="19">
        <v>11301.399999999998</v>
      </c>
    </row>
    <row r="138" spans="2:5" x14ac:dyDescent="0.2">
      <c r="B138" s="11">
        <v>43597</v>
      </c>
      <c r="C138" s="19">
        <v>3437</v>
      </c>
      <c r="D138" s="19">
        <v>14738.4</v>
      </c>
      <c r="E138" s="19">
        <v>14738.399999999998</v>
      </c>
    </row>
    <row r="139" spans="2:5" x14ac:dyDescent="0.2">
      <c r="B139" s="11">
        <v>43598</v>
      </c>
      <c r="C139" s="19"/>
      <c r="D139" s="19">
        <v>14738.4</v>
      </c>
      <c r="E139" s="19">
        <v>14738.399999999998</v>
      </c>
    </row>
    <row r="140" spans="2:5" x14ac:dyDescent="0.2">
      <c r="B140" s="11">
        <v>43599</v>
      </c>
      <c r="C140" s="19"/>
      <c r="D140" s="19">
        <v>14738.4</v>
      </c>
      <c r="E140" s="19">
        <v>14738.399999999998</v>
      </c>
    </row>
    <row r="141" spans="2:5" x14ac:dyDescent="0.2">
      <c r="B141" s="11">
        <v>43600</v>
      </c>
      <c r="C141" s="19">
        <v>147.9</v>
      </c>
      <c r="D141" s="19">
        <v>14886.3</v>
      </c>
      <c r="E141" s="19">
        <v>14886.299999999997</v>
      </c>
    </row>
    <row r="142" spans="2:5" x14ac:dyDescent="0.2">
      <c r="B142" s="11">
        <v>43601</v>
      </c>
      <c r="C142" s="19">
        <v>1335.55</v>
      </c>
      <c r="D142" s="19">
        <v>16221.85</v>
      </c>
      <c r="E142" s="19">
        <v>16221.849999999997</v>
      </c>
    </row>
    <row r="143" spans="2:5" x14ac:dyDescent="0.2">
      <c r="B143" s="11">
        <v>43602</v>
      </c>
      <c r="C143" s="19">
        <v>240</v>
      </c>
      <c r="D143" s="19">
        <v>16461.849999999999</v>
      </c>
      <c r="E143" s="19">
        <v>16461.849999999999</v>
      </c>
    </row>
    <row r="144" spans="2:5" x14ac:dyDescent="0.2">
      <c r="B144" s="11">
        <v>43603</v>
      </c>
      <c r="C144" s="19">
        <v>136.80000000000001</v>
      </c>
      <c r="D144" s="19">
        <v>16598.650000000001</v>
      </c>
      <c r="E144" s="19">
        <v>16598.649999999998</v>
      </c>
    </row>
    <row r="145" spans="1:5" x14ac:dyDescent="0.2">
      <c r="B145" s="11">
        <v>43604</v>
      </c>
      <c r="C145" s="19">
        <v>7715.34</v>
      </c>
      <c r="D145" s="19">
        <v>24313.99</v>
      </c>
      <c r="E145" s="19">
        <v>24313.989999999998</v>
      </c>
    </row>
    <row r="146" spans="1:5" x14ac:dyDescent="0.2">
      <c r="B146" s="11">
        <v>43605</v>
      </c>
      <c r="C146" s="19"/>
      <c r="D146" s="19">
        <v>24313.99</v>
      </c>
      <c r="E146" s="19">
        <v>24313.989999999998</v>
      </c>
    </row>
    <row r="147" spans="1:5" x14ac:dyDescent="0.2">
      <c r="B147" s="11">
        <v>43606</v>
      </c>
      <c r="C147" s="19"/>
      <c r="D147" s="19">
        <v>24313.99</v>
      </c>
      <c r="E147" s="19">
        <v>24313.989999999998</v>
      </c>
    </row>
    <row r="148" spans="1:5" x14ac:dyDescent="0.2">
      <c r="B148" s="11">
        <v>43607</v>
      </c>
      <c r="C148" s="19">
        <v>612.45000000000005</v>
      </c>
      <c r="D148" s="19">
        <v>24926.44</v>
      </c>
      <c r="E148" s="19">
        <v>24926.44</v>
      </c>
    </row>
    <row r="149" spans="1:5" x14ac:dyDescent="0.2">
      <c r="B149" s="11">
        <v>43608</v>
      </c>
      <c r="C149" s="19">
        <v>11029.95</v>
      </c>
      <c r="D149" s="19">
        <v>35956.39</v>
      </c>
      <c r="E149" s="19">
        <v>35956.39</v>
      </c>
    </row>
    <row r="150" spans="1:5" x14ac:dyDescent="0.2">
      <c r="B150" s="11">
        <v>43609</v>
      </c>
      <c r="C150" s="19">
        <v>10571.1</v>
      </c>
      <c r="D150" s="19">
        <v>46527.49</v>
      </c>
      <c r="E150" s="19">
        <v>46527.49</v>
      </c>
    </row>
    <row r="151" spans="1:5" x14ac:dyDescent="0.2">
      <c r="B151" s="11">
        <v>43610</v>
      </c>
      <c r="C151" s="19">
        <v>2956</v>
      </c>
      <c r="D151" s="19">
        <v>49483.49</v>
      </c>
      <c r="E151" s="19">
        <v>49483.49</v>
      </c>
    </row>
    <row r="152" spans="1:5" x14ac:dyDescent="0.2">
      <c r="B152" s="11">
        <v>43611</v>
      </c>
      <c r="C152" s="19">
        <v>4150.05</v>
      </c>
      <c r="D152" s="19">
        <v>53633.54</v>
      </c>
      <c r="E152" s="19">
        <v>53633.54</v>
      </c>
    </row>
    <row r="153" spans="1:5" x14ac:dyDescent="0.2">
      <c r="B153" s="11">
        <v>43612</v>
      </c>
      <c r="C153" s="19"/>
      <c r="D153" s="19">
        <v>53633.54</v>
      </c>
      <c r="E153" s="19">
        <v>53633.54</v>
      </c>
    </row>
    <row r="154" spans="1:5" x14ac:dyDescent="0.2">
      <c r="B154" s="11">
        <v>43613</v>
      </c>
      <c r="C154" s="19"/>
      <c r="D154" s="19">
        <v>53633.54</v>
      </c>
      <c r="E154" s="19">
        <v>53633.54</v>
      </c>
    </row>
    <row r="155" spans="1:5" x14ac:dyDescent="0.2">
      <c r="B155" s="11">
        <v>43614</v>
      </c>
      <c r="C155" s="19">
        <v>2354.6999999999998</v>
      </c>
      <c r="D155" s="19">
        <v>55988.24</v>
      </c>
      <c r="E155" s="19">
        <v>55988.24</v>
      </c>
    </row>
    <row r="156" spans="1:5" x14ac:dyDescent="0.2">
      <c r="B156" s="11">
        <v>43615</v>
      </c>
      <c r="C156" s="19">
        <v>425.5</v>
      </c>
      <c r="D156" s="19">
        <v>56413.74</v>
      </c>
      <c r="E156" s="19">
        <v>56413.74</v>
      </c>
    </row>
    <row r="157" spans="1:5" x14ac:dyDescent="0.2">
      <c r="B157" s="11">
        <v>43616</v>
      </c>
      <c r="C157" s="19">
        <v>2640.8</v>
      </c>
      <c r="D157" s="19">
        <v>59054.54</v>
      </c>
      <c r="E157" s="19">
        <v>59054.54</v>
      </c>
    </row>
    <row r="158" spans="1:5" x14ac:dyDescent="0.2">
      <c r="A158" t="s">
        <v>174</v>
      </c>
      <c r="C158" s="19">
        <v>59054.54</v>
      </c>
      <c r="D158" s="19"/>
      <c r="E158" s="19"/>
    </row>
    <row r="159" spans="1:5" x14ac:dyDescent="0.2">
      <c r="A159" t="s">
        <v>30</v>
      </c>
      <c r="B159" s="11">
        <v>43617</v>
      </c>
      <c r="C159" s="19">
        <v>5902.15</v>
      </c>
      <c r="D159" s="19">
        <v>5902.15</v>
      </c>
      <c r="E159" s="19">
        <v>5902.15</v>
      </c>
    </row>
    <row r="160" spans="1:5" x14ac:dyDescent="0.2">
      <c r="B160" s="11">
        <v>43618</v>
      </c>
      <c r="C160" s="19">
        <v>844.5</v>
      </c>
      <c r="D160" s="19">
        <v>6746.65</v>
      </c>
      <c r="E160" s="19">
        <v>6746.65</v>
      </c>
    </row>
    <row r="161" spans="2:5" x14ac:dyDescent="0.2">
      <c r="B161" s="11">
        <v>43619</v>
      </c>
      <c r="C161" s="19"/>
      <c r="D161" s="19">
        <v>6746.65</v>
      </c>
      <c r="E161" s="19">
        <v>6746.65</v>
      </c>
    </row>
    <row r="162" spans="2:5" x14ac:dyDescent="0.2">
      <c r="B162" s="11">
        <v>43620</v>
      </c>
      <c r="C162" s="19"/>
      <c r="D162" s="19">
        <v>6746.65</v>
      </c>
      <c r="E162" s="19">
        <v>6746.65</v>
      </c>
    </row>
    <row r="163" spans="2:5" x14ac:dyDescent="0.2">
      <c r="B163" s="11">
        <v>43621</v>
      </c>
      <c r="C163" s="19">
        <v>3000.3</v>
      </c>
      <c r="D163" s="19">
        <v>9746.9500000000007</v>
      </c>
      <c r="E163" s="19">
        <v>9746.9500000000007</v>
      </c>
    </row>
    <row r="164" spans="2:5" x14ac:dyDescent="0.2">
      <c r="B164" s="11">
        <v>43622</v>
      </c>
      <c r="C164" s="19">
        <v>394.6</v>
      </c>
      <c r="D164" s="19">
        <v>10141.549999999999</v>
      </c>
      <c r="E164" s="19">
        <v>10141.550000000001</v>
      </c>
    </row>
    <row r="165" spans="2:5" x14ac:dyDescent="0.2">
      <c r="B165" s="11">
        <v>43623</v>
      </c>
      <c r="C165" s="19">
        <v>946</v>
      </c>
      <c r="D165" s="19">
        <v>11087.55</v>
      </c>
      <c r="E165" s="19">
        <v>11087.550000000001</v>
      </c>
    </row>
    <row r="166" spans="2:5" x14ac:dyDescent="0.2">
      <c r="B166" s="11">
        <v>43624</v>
      </c>
      <c r="C166" s="19">
        <v>4290</v>
      </c>
      <c r="D166" s="19">
        <v>15377.55</v>
      </c>
      <c r="E166" s="19">
        <v>15377.550000000001</v>
      </c>
    </row>
    <row r="167" spans="2:5" x14ac:dyDescent="0.2">
      <c r="B167" s="11">
        <v>43625</v>
      </c>
      <c r="C167" s="19">
        <v>796.35</v>
      </c>
      <c r="D167" s="19">
        <v>16173.9</v>
      </c>
      <c r="E167" s="19">
        <v>16173.900000000001</v>
      </c>
    </row>
    <row r="168" spans="2:5" x14ac:dyDescent="0.2">
      <c r="B168" s="11">
        <v>43626</v>
      </c>
      <c r="C168" s="19"/>
      <c r="D168" s="19">
        <v>16173.9</v>
      </c>
      <c r="E168" s="19">
        <v>16173.900000000001</v>
      </c>
    </row>
    <row r="169" spans="2:5" x14ac:dyDescent="0.2">
      <c r="B169" s="11">
        <v>43627</v>
      </c>
      <c r="C169" s="19"/>
      <c r="D169" s="19">
        <v>16173.9</v>
      </c>
      <c r="E169" s="19">
        <v>16173.900000000001</v>
      </c>
    </row>
    <row r="170" spans="2:5" x14ac:dyDescent="0.2">
      <c r="B170" s="11">
        <v>43628</v>
      </c>
      <c r="C170" s="19">
        <v>2804.9</v>
      </c>
      <c r="D170" s="19">
        <v>18978.8</v>
      </c>
      <c r="E170" s="19">
        <v>18978.800000000003</v>
      </c>
    </row>
    <row r="171" spans="2:5" x14ac:dyDescent="0.2">
      <c r="B171" s="11">
        <v>43629</v>
      </c>
      <c r="C171" s="19">
        <v>2148.5</v>
      </c>
      <c r="D171" s="19">
        <v>21127.3</v>
      </c>
      <c r="E171" s="19">
        <v>21127.300000000003</v>
      </c>
    </row>
    <row r="172" spans="2:5" x14ac:dyDescent="0.2">
      <c r="B172" s="11">
        <v>43630</v>
      </c>
      <c r="C172" s="19">
        <v>3896.3</v>
      </c>
      <c r="D172" s="19">
        <v>25023.599999999999</v>
      </c>
      <c r="E172" s="19">
        <v>25023.600000000002</v>
      </c>
    </row>
    <row r="173" spans="2:5" x14ac:dyDescent="0.2">
      <c r="B173" s="11">
        <v>43631</v>
      </c>
      <c r="C173" s="19">
        <v>139.80000000000001</v>
      </c>
      <c r="D173" s="19">
        <v>25163.4</v>
      </c>
      <c r="E173" s="19">
        <v>25163.4</v>
      </c>
    </row>
    <row r="174" spans="2:5" x14ac:dyDescent="0.2">
      <c r="B174" s="11">
        <v>43632</v>
      </c>
      <c r="C174" s="19">
        <v>355.5</v>
      </c>
      <c r="D174" s="19">
        <v>25518.9</v>
      </c>
      <c r="E174" s="19">
        <v>25518.9</v>
      </c>
    </row>
    <row r="175" spans="2:5" x14ac:dyDescent="0.2">
      <c r="B175" s="11">
        <v>43633</v>
      </c>
      <c r="C175" s="19"/>
      <c r="D175" s="19">
        <v>25518.9</v>
      </c>
      <c r="E175" s="19">
        <v>25518.9</v>
      </c>
    </row>
    <row r="176" spans="2:5" x14ac:dyDescent="0.2">
      <c r="B176" s="11">
        <v>43634</v>
      </c>
      <c r="C176" s="19"/>
      <c r="D176" s="19">
        <v>25518.9</v>
      </c>
      <c r="E176" s="19">
        <v>25518.9</v>
      </c>
    </row>
    <row r="177" spans="1:5" x14ac:dyDescent="0.2">
      <c r="B177" s="11">
        <v>43635</v>
      </c>
      <c r="C177" s="19">
        <v>12346.1</v>
      </c>
      <c r="D177" s="19">
        <v>37865</v>
      </c>
      <c r="E177" s="19">
        <v>37865</v>
      </c>
    </row>
    <row r="178" spans="1:5" x14ac:dyDescent="0.2">
      <c r="B178" s="11">
        <v>43636</v>
      </c>
      <c r="C178" s="19">
        <v>491.85</v>
      </c>
      <c r="D178" s="19">
        <v>38356.85</v>
      </c>
      <c r="E178" s="19">
        <v>38356.85</v>
      </c>
    </row>
    <row r="179" spans="1:5" x14ac:dyDescent="0.2">
      <c r="B179" s="11">
        <v>43637</v>
      </c>
      <c r="C179" s="19">
        <v>2172.1999999999998</v>
      </c>
      <c r="D179" s="19">
        <v>40529.050000000003</v>
      </c>
      <c r="E179" s="19">
        <v>40529.049999999996</v>
      </c>
    </row>
    <row r="180" spans="1:5" x14ac:dyDescent="0.2">
      <c r="B180" s="11">
        <v>43638</v>
      </c>
      <c r="C180" s="19">
        <v>210</v>
      </c>
      <c r="D180" s="19">
        <v>40739.050000000003</v>
      </c>
      <c r="E180" s="19">
        <v>40739.049999999996</v>
      </c>
    </row>
    <row r="181" spans="1:5" x14ac:dyDescent="0.2">
      <c r="B181" s="11">
        <v>43639</v>
      </c>
      <c r="C181" s="19">
        <v>4716.3999999999996</v>
      </c>
      <c r="D181" s="19">
        <v>45455.45</v>
      </c>
      <c r="E181" s="19">
        <v>45455.45</v>
      </c>
    </row>
    <row r="182" spans="1:5" x14ac:dyDescent="0.2">
      <c r="B182" s="11">
        <v>43640</v>
      </c>
      <c r="C182" s="19"/>
      <c r="D182" s="19">
        <v>45455.45</v>
      </c>
      <c r="E182" s="19">
        <v>45455.45</v>
      </c>
    </row>
    <row r="183" spans="1:5" x14ac:dyDescent="0.2">
      <c r="B183" s="11">
        <v>43641</v>
      </c>
      <c r="C183" s="19"/>
      <c r="D183" s="19">
        <v>45455.45</v>
      </c>
      <c r="E183" s="19">
        <v>45455.45</v>
      </c>
    </row>
    <row r="184" spans="1:5" x14ac:dyDescent="0.2">
      <c r="B184" s="11">
        <v>43642</v>
      </c>
      <c r="C184" s="19">
        <v>272.60000000000002</v>
      </c>
      <c r="D184" s="19">
        <v>45728.05</v>
      </c>
      <c r="E184" s="19">
        <v>45728.049999999996</v>
      </c>
    </row>
    <row r="185" spans="1:5" x14ac:dyDescent="0.2">
      <c r="B185" s="11">
        <v>43643</v>
      </c>
      <c r="C185" s="19">
        <v>4151.05</v>
      </c>
      <c r="D185" s="19">
        <v>49879.1</v>
      </c>
      <c r="E185" s="19">
        <v>49879.1</v>
      </c>
    </row>
    <row r="186" spans="1:5" x14ac:dyDescent="0.2">
      <c r="B186" s="11">
        <v>43644</v>
      </c>
      <c r="C186" s="19">
        <v>2573.6</v>
      </c>
      <c r="D186" s="19">
        <v>52452.7</v>
      </c>
      <c r="E186" s="19">
        <v>52452.7</v>
      </c>
    </row>
    <row r="187" spans="1:5" x14ac:dyDescent="0.2">
      <c r="B187" s="11">
        <v>43645</v>
      </c>
      <c r="C187" s="19">
        <v>880.5</v>
      </c>
      <c r="D187" s="19">
        <v>53333.2</v>
      </c>
      <c r="E187" s="19">
        <v>53333.2</v>
      </c>
    </row>
    <row r="188" spans="1:5" x14ac:dyDescent="0.2">
      <c r="B188" s="11">
        <v>43646</v>
      </c>
      <c r="C188" s="19">
        <v>3361.8</v>
      </c>
      <c r="D188" s="19">
        <v>56695</v>
      </c>
      <c r="E188" s="19">
        <v>56695</v>
      </c>
    </row>
    <row r="189" spans="1:5" x14ac:dyDescent="0.2">
      <c r="A189" t="s">
        <v>172</v>
      </c>
      <c r="C189" s="19">
        <v>56695</v>
      </c>
      <c r="D189" s="19"/>
      <c r="E189" s="19"/>
    </row>
    <row r="190" spans="1:5" x14ac:dyDescent="0.2">
      <c r="A190" t="s">
        <v>31</v>
      </c>
      <c r="B190" s="11">
        <v>43649</v>
      </c>
      <c r="C190" s="19">
        <v>3651.9</v>
      </c>
      <c r="D190" s="19">
        <v>3651.9</v>
      </c>
      <c r="E190" s="19">
        <v>3651.9</v>
      </c>
    </row>
    <row r="191" spans="1:5" x14ac:dyDescent="0.2">
      <c r="B191" s="11">
        <v>43650</v>
      </c>
      <c r="C191" s="19">
        <v>1987.7</v>
      </c>
      <c r="D191" s="19">
        <v>5639.6</v>
      </c>
      <c r="E191" s="19">
        <v>5639.6</v>
      </c>
    </row>
    <row r="192" spans="1:5" x14ac:dyDescent="0.2">
      <c r="B192" s="11">
        <v>43651</v>
      </c>
      <c r="C192" s="19">
        <v>2142.9</v>
      </c>
      <c r="D192" s="19">
        <v>7782.5</v>
      </c>
      <c r="E192" s="19">
        <v>7782.5</v>
      </c>
    </row>
    <row r="193" spans="2:5" x14ac:dyDescent="0.2">
      <c r="B193" s="11">
        <v>43652</v>
      </c>
      <c r="C193" s="19">
        <v>546.29999999999995</v>
      </c>
      <c r="D193" s="19">
        <v>8328.7999999999993</v>
      </c>
      <c r="E193" s="19">
        <v>8328.7999999999993</v>
      </c>
    </row>
    <row r="194" spans="2:5" x14ac:dyDescent="0.2">
      <c r="B194" s="11">
        <v>43653</v>
      </c>
      <c r="C194" s="19">
        <v>4098.05</v>
      </c>
      <c r="D194" s="19">
        <v>12426.85</v>
      </c>
      <c r="E194" s="19">
        <v>12426.849999999999</v>
      </c>
    </row>
    <row r="195" spans="2:5" x14ac:dyDescent="0.2">
      <c r="B195" s="11">
        <v>43654</v>
      </c>
      <c r="C195" s="19"/>
      <c r="D195" s="19">
        <v>12426.85</v>
      </c>
      <c r="E195" s="19">
        <v>12426.849999999999</v>
      </c>
    </row>
    <row r="196" spans="2:5" x14ac:dyDescent="0.2">
      <c r="B196" s="11">
        <v>43655</v>
      </c>
      <c r="C196" s="19"/>
      <c r="D196" s="19">
        <v>12426.85</v>
      </c>
      <c r="E196" s="19">
        <v>12426.849999999999</v>
      </c>
    </row>
    <row r="197" spans="2:5" x14ac:dyDescent="0.2">
      <c r="B197" s="11">
        <v>43656</v>
      </c>
      <c r="C197" s="19">
        <v>540</v>
      </c>
      <c r="D197" s="19">
        <v>12966.85</v>
      </c>
      <c r="E197" s="19">
        <v>12966.849999999999</v>
      </c>
    </row>
    <row r="198" spans="2:5" x14ac:dyDescent="0.2">
      <c r="B198" s="11">
        <v>43657</v>
      </c>
      <c r="C198" s="19">
        <v>2261.65</v>
      </c>
      <c r="D198" s="19">
        <v>15228.5</v>
      </c>
      <c r="E198" s="19">
        <v>15228.499999999998</v>
      </c>
    </row>
    <row r="199" spans="2:5" x14ac:dyDescent="0.2">
      <c r="B199" s="11">
        <v>43658</v>
      </c>
      <c r="C199" s="19">
        <v>706.7</v>
      </c>
      <c r="D199" s="19">
        <v>15935.2</v>
      </c>
      <c r="E199" s="19">
        <v>15935.199999999999</v>
      </c>
    </row>
    <row r="200" spans="2:5" x14ac:dyDescent="0.2">
      <c r="B200" s="11">
        <v>43659</v>
      </c>
      <c r="C200" s="19">
        <v>5121.05</v>
      </c>
      <c r="D200" s="19">
        <v>21056.25</v>
      </c>
      <c r="E200" s="19">
        <v>21056.25</v>
      </c>
    </row>
    <row r="201" spans="2:5" x14ac:dyDescent="0.2">
      <c r="B201" s="11">
        <v>43660</v>
      </c>
      <c r="C201" s="19">
        <v>155</v>
      </c>
      <c r="D201" s="19">
        <v>21211.25</v>
      </c>
      <c r="E201" s="19">
        <v>21211.25</v>
      </c>
    </row>
    <row r="202" spans="2:5" x14ac:dyDescent="0.2">
      <c r="B202" s="11">
        <v>43661</v>
      </c>
      <c r="C202" s="19"/>
      <c r="D202" s="19">
        <v>21211.25</v>
      </c>
      <c r="E202" s="19">
        <v>21211.25</v>
      </c>
    </row>
    <row r="203" spans="2:5" x14ac:dyDescent="0.2">
      <c r="B203" s="11">
        <v>43662</v>
      </c>
      <c r="C203" s="19"/>
      <c r="D203" s="19">
        <v>21211.25</v>
      </c>
      <c r="E203" s="19">
        <v>21211.25</v>
      </c>
    </row>
    <row r="204" spans="2:5" x14ac:dyDescent="0.2">
      <c r="B204" s="11">
        <v>43663</v>
      </c>
      <c r="C204" s="19">
        <v>970.5</v>
      </c>
      <c r="D204" s="19">
        <v>22181.75</v>
      </c>
      <c r="E204" s="19">
        <v>22181.75</v>
      </c>
    </row>
    <row r="205" spans="2:5" x14ac:dyDescent="0.2">
      <c r="B205" s="11">
        <v>43664</v>
      </c>
      <c r="C205" s="19">
        <v>3233.15</v>
      </c>
      <c r="D205" s="19">
        <v>25414.9</v>
      </c>
      <c r="E205" s="19">
        <v>25414.9</v>
      </c>
    </row>
    <row r="206" spans="2:5" x14ac:dyDescent="0.2">
      <c r="B206" s="11">
        <v>43665</v>
      </c>
      <c r="C206" s="19">
        <v>1561.95</v>
      </c>
      <c r="D206" s="19">
        <v>26976.85</v>
      </c>
      <c r="E206" s="19">
        <v>26976.850000000002</v>
      </c>
    </row>
    <row r="207" spans="2:5" x14ac:dyDescent="0.2">
      <c r="B207" s="11">
        <v>43666</v>
      </c>
      <c r="C207" s="19">
        <v>2846.3</v>
      </c>
      <c r="D207" s="19">
        <v>29823.15</v>
      </c>
      <c r="E207" s="19">
        <v>29823.15</v>
      </c>
    </row>
    <row r="208" spans="2:5" x14ac:dyDescent="0.2">
      <c r="B208" s="11">
        <v>43667</v>
      </c>
      <c r="C208" s="19">
        <v>2147.4</v>
      </c>
      <c r="D208" s="19">
        <v>31970.55</v>
      </c>
      <c r="E208" s="19">
        <v>31970.550000000003</v>
      </c>
    </row>
    <row r="209" spans="1:5" x14ac:dyDescent="0.2">
      <c r="B209" s="11">
        <v>43668</v>
      </c>
      <c r="C209" s="19"/>
      <c r="D209" s="19">
        <v>31970.55</v>
      </c>
      <c r="E209" s="19">
        <v>31970.550000000003</v>
      </c>
    </row>
    <row r="210" spans="1:5" x14ac:dyDescent="0.2">
      <c r="B210" s="11">
        <v>43669</v>
      </c>
      <c r="C210" s="19"/>
      <c r="D210" s="19">
        <v>31970.55</v>
      </c>
      <c r="E210" s="19">
        <v>31970.550000000003</v>
      </c>
    </row>
    <row r="211" spans="1:5" x14ac:dyDescent="0.2">
      <c r="B211" s="11">
        <v>43670</v>
      </c>
      <c r="C211" s="19">
        <v>1407.45</v>
      </c>
      <c r="D211" s="19">
        <v>33378</v>
      </c>
      <c r="E211" s="19">
        <v>33378</v>
      </c>
    </row>
    <row r="212" spans="1:5" x14ac:dyDescent="0.2">
      <c r="B212" s="11">
        <v>43671</v>
      </c>
      <c r="C212" s="19">
        <v>477</v>
      </c>
      <c r="D212" s="19">
        <v>33855</v>
      </c>
      <c r="E212" s="19">
        <v>33855</v>
      </c>
    </row>
    <row r="213" spans="1:5" x14ac:dyDescent="0.2">
      <c r="B213" s="11">
        <v>43672</v>
      </c>
      <c r="C213" s="19">
        <v>317.75</v>
      </c>
      <c r="D213" s="19">
        <v>34172.75</v>
      </c>
      <c r="E213" s="19">
        <v>34172.75</v>
      </c>
    </row>
    <row r="214" spans="1:5" x14ac:dyDescent="0.2">
      <c r="B214" s="11">
        <v>43673</v>
      </c>
      <c r="C214" s="19">
        <v>1441.9</v>
      </c>
      <c r="D214" s="19">
        <v>35614.65</v>
      </c>
      <c r="E214" s="19">
        <v>35614.65</v>
      </c>
    </row>
    <row r="215" spans="1:5" x14ac:dyDescent="0.2">
      <c r="B215" s="11">
        <v>43674</v>
      </c>
      <c r="C215" s="19">
        <v>330</v>
      </c>
      <c r="D215" s="19">
        <v>35944.65</v>
      </c>
      <c r="E215" s="19">
        <v>35944.65</v>
      </c>
    </row>
    <row r="216" spans="1:5" x14ac:dyDescent="0.2">
      <c r="B216" s="11">
        <v>43675</v>
      </c>
      <c r="C216" s="19"/>
      <c r="D216" s="19">
        <v>35944.65</v>
      </c>
      <c r="E216" s="19">
        <v>35944.65</v>
      </c>
    </row>
    <row r="217" spans="1:5" x14ac:dyDescent="0.2">
      <c r="B217" s="11">
        <v>43676</v>
      </c>
      <c r="C217" s="19"/>
      <c r="D217" s="19">
        <v>35944.65</v>
      </c>
      <c r="E217" s="19">
        <v>35944.65</v>
      </c>
    </row>
    <row r="218" spans="1:5" x14ac:dyDescent="0.2">
      <c r="B218" s="11">
        <v>43677</v>
      </c>
      <c r="C218" s="19">
        <v>3031.3</v>
      </c>
      <c r="D218" s="19">
        <v>38975.949999999997</v>
      </c>
      <c r="E218" s="19">
        <v>38975.950000000004</v>
      </c>
    </row>
    <row r="219" spans="1:5" x14ac:dyDescent="0.2">
      <c r="A219" t="s">
        <v>171</v>
      </c>
      <c r="C219" s="19">
        <v>38975.949999999997</v>
      </c>
      <c r="D219" s="19"/>
      <c r="E219" s="19"/>
    </row>
    <row r="220" spans="1:5" x14ac:dyDescent="0.2">
      <c r="A220" t="s">
        <v>32</v>
      </c>
      <c r="B220" s="11">
        <v>43678</v>
      </c>
      <c r="C220" s="19">
        <v>142.5</v>
      </c>
      <c r="D220" s="19">
        <v>142.5</v>
      </c>
      <c r="E220" s="19">
        <v>142.5</v>
      </c>
    </row>
    <row r="221" spans="1:5" x14ac:dyDescent="0.2">
      <c r="B221" s="11">
        <v>43679</v>
      </c>
      <c r="C221" s="19">
        <v>834.78</v>
      </c>
      <c r="D221" s="19">
        <v>977.28</v>
      </c>
      <c r="E221" s="19">
        <v>977.28</v>
      </c>
    </row>
    <row r="222" spans="1:5" x14ac:dyDescent="0.2">
      <c r="B222" s="11">
        <v>43680</v>
      </c>
      <c r="C222" s="19">
        <v>3872</v>
      </c>
      <c r="D222" s="19">
        <v>4849.28</v>
      </c>
      <c r="E222" s="19">
        <v>4849.28</v>
      </c>
    </row>
    <row r="223" spans="1:5" x14ac:dyDescent="0.2">
      <c r="B223" s="11">
        <v>43681</v>
      </c>
      <c r="C223" s="19">
        <v>72</v>
      </c>
      <c r="D223" s="19">
        <v>4921.28</v>
      </c>
      <c r="E223" s="19">
        <v>4921.28</v>
      </c>
    </row>
    <row r="224" spans="1:5" x14ac:dyDescent="0.2">
      <c r="B224" s="11">
        <v>43682</v>
      </c>
      <c r="C224" s="19"/>
      <c r="D224" s="19">
        <v>4921.28</v>
      </c>
      <c r="E224" s="19">
        <v>4921.28</v>
      </c>
    </row>
    <row r="225" spans="2:5" x14ac:dyDescent="0.2">
      <c r="B225" s="11">
        <v>43683</v>
      </c>
      <c r="C225" s="19"/>
      <c r="D225" s="19">
        <v>4921.28</v>
      </c>
      <c r="E225" s="19">
        <v>4921.28</v>
      </c>
    </row>
    <row r="226" spans="2:5" x14ac:dyDescent="0.2">
      <c r="B226" s="11">
        <v>43684</v>
      </c>
      <c r="C226" s="19">
        <v>1949.5</v>
      </c>
      <c r="D226" s="19">
        <v>6870.78</v>
      </c>
      <c r="E226" s="19">
        <v>6870.78</v>
      </c>
    </row>
    <row r="227" spans="2:5" x14ac:dyDescent="0.2">
      <c r="B227" s="11">
        <v>43685</v>
      </c>
      <c r="C227" s="19">
        <v>542.15</v>
      </c>
      <c r="D227" s="19">
        <v>7412.93</v>
      </c>
      <c r="E227" s="19">
        <v>7412.9299999999994</v>
      </c>
    </row>
    <row r="228" spans="2:5" x14ac:dyDescent="0.2">
      <c r="B228" s="11">
        <v>43686</v>
      </c>
      <c r="C228" s="19">
        <v>3049.5</v>
      </c>
      <c r="D228" s="19">
        <v>10462.43</v>
      </c>
      <c r="E228" s="19">
        <v>10462.43</v>
      </c>
    </row>
    <row r="229" spans="2:5" x14ac:dyDescent="0.2">
      <c r="B229" s="11">
        <v>43687</v>
      </c>
      <c r="C229" s="19">
        <v>6246.25</v>
      </c>
      <c r="D229" s="19">
        <v>16708.68</v>
      </c>
      <c r="E229" s="19">
        <v>16708.68</v>
      </c>
    </row>
    <row r="230" spans="2:5" x14ac:dyDescent="0.2">
      <c r="B230" s="11">
        <v>43688</v>
      </c>
      <c r="C230" s="19">
        <v>2255</v>
      </c>
      <c r="D230" s="19">
        <v>18963.68</v>
      </c>
      <c r="E230" s="19">
        <v>18963.68</v>
      </c>
    </row>
    <row r="231" spans="2:5" x14ac:dyDescent="0.2">
      <c r="B231" s="11">
        <v>43689</v>
      </c>
      <c r="C231" s="19"/>
      <c r="D231" s="19">
        <v>18963.68</v>
      </c>
      <c r="E231" s="19">
        <v>18963.68</v>
      </c>
    </row>
    <row r="232" spans="2:5" x14ac:dyDescent="0.2">
      <c r="B232" s="11">
        <v>43690</v>
      </c>
      <c r="C232" s="19"/>
      <c r="D232" s="19">
        <v>18963.68</v>
      </c>
      <c r="E232" s="19">
        <v>18963.68</v>
      </c>
    </row>
    <row r="233" spans="2:5" x14ac:dyDescent="0.2">
      <c r="B233" s="11">
        <v>43691</v>
      </c>
      <c r="C233" s="19">
        <v>2388.5</v>
      </c>
      <c r="D233" s="19">
        <v>21352.18</v>
      </c>
      <c r="E233" s="19">
        <v>21352.18</v>
      </c>
    </row>
    <row r="234" spans="2:5" x14ac:dyDescent="0.2">
      <c r="B234" s="11">
        <v>43692</v>
      </c>
      <c r="C234" s="19">
        <v>493</v>
      </c>
      <c r="D234" s="19">
        <v>21845.18</v>
      </c>
      <c r="E234" s="19">
        <v>21845.18</v>
      </c>
    </row>
    <row r="235" spans="2:5" x14ac:dyDescent="0.2">
      <c r="B235" s="11">
        <v>43693</v>
      </c>
      <c r="C235" s="19">
        <v>2764.8</v>
      </c>
      <c r="D235" s="19">
        <v>24609.98</v>
      </c>
      <c r="E235" s="19">
        <v>24609.98</v>
      </c>
    </row>
    <row r="236" spans="2:5" x14ac:dyDescent="0.2">
      <c r="B236" s="11">
        <v>43694</v>
      </c>
      <c r="C236" s="19">
        <v>63.75</v>
      </c>
      <c r="D236" s="19">
        <v>24673.73</v>
      </c>
      <c r="E236" s="19">
        <v>24673.73</v>
      </c>
    </row>
    <row r="237" spans="2:5" x14ac:dyDescent="0.2">
      <c r="B237" s="11">
        <v>43695</v>
      </c>
      <c r="C237" s="19">
        <v>1761.65</v>
      </c>
      <c r="D237" s="19">
        <v>26435.38</v>
      </c>
      <c r="E237" s="19">
        <v>26435.38</v>
      </c>
    </row>
    <row r="238" spans="2:5" x14ac:dyDescent="0.2">
      <c r="B238" s="11">
        <v>43696</v>
      </c>
      <c r="C238" s="19"/>
      <c r="D238" s="19">
        <v>26435.38</v>
      </c>
      <c r="E238" s="19">
        <v>26435.38</v>
      </c>
    </row>
    <row r="239" spans="2:5" x14ac:dyDescent="0.2">
      <c r="B239" s="11">
        <v>43697</v>
      </c>
      <c r="C239" s="19"/>
      <c r="D239" s="19">
        <v>26435.38</v>
      </c>
      <c r="E239" s="19">
        <v>26435.38</v>
      </c>
    </row>
    <row r="240" spans="2:5" x14ac:dyDescent="0.2">
      <c r="B240" s="11">
        <v>43698</v>
      </c>
      <c r="C240" s="19">
        <v>4319.25</v>
      </c>
      <c r="D240" s="19">
        <v>30754.63</v>
      </c>
      <c r="E240" s="19">
        <v>30754.63</v>
      </c>
    </row>
    <row r="241" spans="1:5" x14ac:dyDescent="0.2">
      <c r="B241" s="11">
        <v>43699</v>
      </c>
      <c r="C241" s="19">
        <v>7878.4</v>
      </c>
      <c r="D241" s="19">
        <v>38633.03</v>
      </c>
      <c r="E241" s="19">
        <v>38633.03</v>
      </c>
    </row>
    <row r="242" spans="1:5" x14ac:dyDescent="0.2">
      <c r="B242" s="11">
        <v>43700</v>
      </c>
      <c r="C242" s="19">
        <v>1064</v>
      </c>
      <c r="D242" s="19">
        <v>39697.03</v>
      </c>
      <c r="E242" s="19">
        <v>39697.03</v>
      </c>
    </row>
    <row r="243" spans="1:5" x14ac:dyDescent="0.2">
      <c r="B243" s="11">
        <v>43701</v>
      </c>
      <c r="C243" s="19">
        <v>424</v>
      </c>
      <c r="D243" s="19">
        <v>40121.03</v>
      </c>
      <c r="E243" s="19">
        <v>40121.03</v>
      </c>
    </row>
    <row r="244" spans="1:5" x14ac:dyDescent="0.2">
      <c r="B244" s="11">
        <v>43702</v>
      </c>
      <c r="C244" s="19">
        <v>1201.75</v>
      </c>
      <c r="D244" s="19">
        <v>41322.78</v>
      </c>
      <c r="E244" s="19">
        <v>41322.78</v>
      </c>
    </row>
    <row r="245" spans="1:5" x14ac:dyDescent="0.2">
      <c r="B245" s="11">
        <v>43703</v>
      </c>
      <c r="C245" s="19"/>
      <c r="D245" s="19">
        <v>41322.78</v>
      </c>
      <c r="E245" s="19">
        <v>41322.78</v>
      </c>
    </row>
    <row r="246" spans="1:5" x14ac:dyDescent="0.2">
      <c r="B246" s="11">
        <v>43704</v>
      </c>
      <c r="C246" s="19"/>
      <c r="D246" s="19">
        <v>41322.78</v>
      </c>
      <c r="E246" s="19">
        <v>41322.78</v>
      </c>
    </row>
    <row r="247" spans="1:5" x14ac:dyDescent="0.2">
      <c r="B247" s="11">
        <v>43705</v>
      </c>
      <c r="C247" s="19">
        <v>6375</v>
      </c>
      <c r="D247" s="19">
        <v>47697.78</v>
      </c>
      <c r="E247" s="19">
        <v>47697.78</v>
      </c>
    </row>
    <row r="248" spans="1:5" x14ac:dyDescent="0.2">
      <c r="B248" s="11">
        <v>43706</v>
      </c>
      <c r="C248" s="19">
        <v>821.2</v>
      </c>
      <c r="D248" s="19">
        <v>48518.98</v>
      </c>
      <c r="E248" s="19">
        <v>48518.979999999996</v>
      </c>
    </row>
    <row r="249" spans="1:5" x14ac:dyDescent="0.2">
      <c r="B249" s="11">
        <v>43707</v>
      </c>
      <c r="C249" s="19">
        <v>120</v>
      </c>
      <c r="D249" s="19">
        <v>48638.98</v>
      </c>
      <c r="E249" s="19">
        <v>48638.979999999996</v>
      </c>
    </row>
    <row r="250" spans="1:5" x14ac:dyDescent="0.2">
      <c r="B250" s="11">
        <v>43708</v>
      </c>
      <c r="C250" s="19">
        <v>6675.25</v>
      </c>
      <c r="D250" s="19">
        <v>55314.23</v>
      </c>
      <c r="E250" s="19">
        <v>55314.229999999996</v>
      </c>
    </row>
    <row r="251" spans="1:5" x14ac:dyDescent="0.2">
      <c r="A251" t="s">
        <v>167</v>
      </c>
      <c r="C251" s="19">
        <v>55314.23</v>
      </c>
      <c r="D251" s="19"/>
      <c r="E251" s="19"/>
    </row>
    <row r="252" spans="1:5" x14ac:dyDescent="0.2">
      <c r="A252" t="s">
        <v>33</v>
      </c>
      <c r="B252" s="11">
        <v>43709</v>
      </c>
      <c r="C252" s="19">
        <v>2697.5</v>
      </c>
      <c r="D252" s="19">
        <v>2697.5</v>
      </c>
      <c r="E252" s="19">
        <v>2697.5</v>
      </c>
    </row>
    <row r="253" spans="1:5" x14ac:dyDescent="0.2">
      <c r="B253" s="11">
        <v>43710</v>
      </c>
      <c r="C253" s="19"/>
      <c r="D253" s="19">
        <v>2697.5</v>
      </c>
      <c r="E253" s="19">
        <v>2697.5</v>
      </c>
    </row>
    <row r="254" spans="1:5" x14ac:dyDescent="0.2">
      <c r="B254" s="11">
        <v>43711</v>
      </c>
      <c r="C254" s="19"/>
      <c r="D254" s="19">
        <v>2697.5</v>
      </c>
      <c r="E254" s="19">
        <v>2697.5</v>
      </c>
    </row>
    <row r="255" spans="1:5" x14ac:dyDescent="0.2">
      <c r="B255" s="11">
        <v>43712</v>
      </c>
      <c r="C255" s="19">
        <v>1260</v>
      </c>
      <c r="D255" s="19">
        <v>3957.5</v>
      </c>
      <c r="E255" s="19">
        <v>3957.5</v>
      </c>
    </row>
    <row r="256" spans="1:5" x14ac:dyDescent="0.2">
      <c r="B256" s="11">
        <v>43713</v>
      </c>
      <c r="C256" s="19">
        <v>816</v>
      </c>
      <c r="D256" s="19">
        <v>4773.5</v>
      </c>
      <c r="E256" s="19">
        <v>4773.5</v>
      </c>
    </row>
    <row r="257" spans="2:5" x14ac:dyDescent="0.2">
      <c r="B257" s="11">
        <v>43714</v>
      </c>
      <c r="C257" s="19">
        <v>601.4</v>
      </c>
      <c r="D257" s="19">
        <v>5374.9</v>
      </c>
      <c r="E257" s="19">
        <v>5374.9</v>
      </c>
    </row>
    <row r="258" spans="2:5" x14ac:dyDescent="0.2">
      <c r="B258" s="11">
        <v>43715</v>
      </c>
      <c r="C258" s="19">
        <v>2815.99</v>
      </c>
      <c r="D258" s="19">
        <v>8190.89</v>
      </c>
      <c r="E258" s="19">
        <v>8190.8899999999994</v>
      </c>
    </row>
    <row r="259" spans="2:5" x14ac:dyDescent="0.2">
      <c r="B259" s="11">
        <v>43716</v>
      </c>
      <c r="C259" s="19">
        <v>479.75</v>
      </c>
      <c r="D259" s="19">
        <v>8670.64</v>
      </c>
      <c r="E259" s="19">
        <v>8670.64</v>
      </c>
    </row>
    <row r="260" spans="2:5" x14ac:dyDescent="0.2">
      <c r="B260" s="11">
        <v>43717</v>
      </c>
      <c r="C260" s="19"/>
      <c r="D260" s="19">
        <v>8670.64</v>
      </c>
      <c r="E260" s="19">
        <v>8670.64</v>
      </c>
    </row>
    <row r="261" spans="2:5" x14ac:dyDescent="0.2">
      <c r="B261" s="11">
        <v>43718</v>
      </c>
      <c r="C261" s="19"/>
      <c r="D261" s="19">
        <v>8670.64</v>
      </c>
      <c r="E261" s="19">
        <v>8670.64</v>
      </c>
    </row>
    <row r="262" spans="2:5" x14ac:dyDescent="0.2">
      <c r="B262" s="11">
        <v>43719</v>
      </c>
      <c r="C262" s="19">
        <v>2762.85</v>
      </c>
      <c r="D262" s="19">
        <v>11433.49</v>
      </c>
      <c r="E262" s="19">
        <v>11433.49</v>
      </c>
    </row>
    <row r="263" spans="2:5" x14ac:dyDescent="0.2">
      <c r="B263" s="11">
        <v>43720</v>
      </c>
      <c r="C263" s="19">
        <v>3225.05</v>
      </c>
      <c r="D263" s="19">
        <v>14658.54</v>
      </c>
      <c r="E263" s="19">
        <v>14658.54</v>
      </c>
    </row>
    <row r="264" spans="2:5" x14ac:dyDescent="0.2">
      <c r="B264" s="11">
        <v>43721</v>
      </c>
      <c r="C264" s="19">
        <v>917.4</v>
      </c>
      <c r="D264" s="19">
        <v>15575.94</v>
      </c>
      <c r="E264" s="19">
        <v>15575.94</v>
      </c>
    </row>
    <row r="265" spans="2:5" x14ac:dyDescent="0.2">
      <c r="B265" s="11">
        <v>43722</v>
      </c>
      <c r="C265" s="19">
        <v>678.7</v>
      </c>
      <c r="D265" s="19">
        <v>16254.64</v>
      </c>
      <c r="E265" s="19">
        <v>16254.640000000001</v>
      </c>
    </row>
    <row r="266" spans="2:5" x14ac:dyDescent="0.2">
      <c r="B266" s="11">
        <v>43723</v>
      </c>
      <c r="C266" s="19">
        <v>11443.95</v>
      </c>
      <c r="D266" s="19">
        <v>27698.59</v>
      </c>
      <c r="E266" s="19">
        <v>27698.590000000004</v>
      </c>
    </row>
    <row r="267" spans="2:5" x14ac:dyDescent="0.2">
      <c r="B267" s="11">
        <v>43724</v>
      </c>
      <c r="C267" s="19"/>
      <c r="D267" s="19">
        <v>27698.59</v>
      </c>
      <c r="E267" s="19">
        <v>27698.590000000004</v>
      </c>
    </row>
    <row r="268" spans="2:5" x14ac:dyDescent="0.2">
      <c r="B268" s="11">
        <v>43725</v>
      </c>
      <c r="C268" s="19"/>
      <c r="D268" s="19">
        <v>27698.59</v>
      </c>
      <c r="E268" s="19">
        <v>27698.590000000004</v>
      </c>
    </row>
    <row r="269" spans="2:5" x14ac:dyDescent="0.2">
      <c r="B269" s="11">
        <v>43726</v>
      </c>
      <c r="C269" s="19">
        <v>1377.75</v>
      </c>
      <c r="D269" s="19">
        <v>29076.34</v>
      </c>
      <c r="E269" s="19">
        <v>29076.340000000004</v>
      </c>
    </row>
    <row r="270" spans="2:5" x14ac:dyDescent="0.2">
      <c r="B270" s="11">
        <v>43727</v>
      </c>
      <c r="C270" s="19">
        <v>3521.5</v>
      </c>
      <c r="D270" s="19">
        <v>32597.84</v>
      </c>
      <c r="E270" s="19">
        <v>32597.840000000004</v>
      </c>
    </row>
    <row r="271" spans="2:5" x14ac:dyDescent="0.2">
      <c r="B271" s="11">
        <v>43728</v>
      </c>
      <c r="C271" s="19">
        <v>3220.05</v>
      </c>
      <c r="D271" s="19">
        <v>35817.89</v>
      </c>
      <c r="E271" s="19">
        <v>35817.890000000007</v>
      </c>
    </row>
    <row r="272" spans="2:5" x14ac:dyDescent="0.2">
      <c r="B272" s="11">
        <v>43729</v>
      </c>
      <c r="C272" s="19">
        <v>936.25</v>
      </c>
      <c r="D272" s="19">
        <v>36754.14</v>
      </c>
      <c r="E272" s="19">
        <v>36754.140000000007</v>
      </c>
    </row>
    <row r="273" spans="1:5" x14ac:dyDescent="0.2">
      <c r="B273" s="11">
        <v>43730</v>
      </c>
      <c r="C273" s="19">
        <v>2914</v>
      </c>
      <c r="D273" s="19">
        <v>39668.14</v>
      </c>
      <c r="E273" s="19">
        <v>39668.140000000007</v>
      </c>
    </row>
    <row r="274" spans="1:5" x14ac:dyDescent="0.2">
      <c r="B274" s="11">
        <v>43731</v>
      </c>
      <c r="C274" s="19"/>
      <c r="D274" s="19">
        <v>39668.14</v>
      </c>
      <c r="E274" s="19">
        <v>39668.140000000007</v>
      </c>
    </row>
    <row r="275" spans="1:5" x14ac:dyDescent="0.2">
      <c r="B275" s="11">
        <v>43732</v>
      </c>
      <c r="C275" s="19"/>
      <c r="D275" s="19">
        <v>39668.14</v>
      </c>
      <c r="E275" s="19">
        <v>39668.140000000007</v>
      </c>
    </row>
    <row r="276" spans="1:5" x14ac:dyDescent="0.2">
      <c r="B276" s="11">
        <v>43733</v>
      </c>
      <c r="C276" s="19">
        <v>2496</v>
      </c>
      <c r="D276" s="19">
        <v>42164.14</v>
      </c>
      <c r="E276" s="19">
        <v>42164.140000000007</v>
      </c>
    </row>
    <row r="277" spans="1:5" x14ac:dyDescent="0.2">
      <c r="B277" s="11">
        <v>43734</v>
      </c>
      <c r="C277" s="19">
        <v>1535</v>
      </c>
      <c r="D277" s="19">
        <v>43699.14</v>
      </c>
      <c r="E277" s="19">
        <v>43699.140000000007</v>
      </c>
    </row>
    <row r="278" spans="1:5" x14ac:dyDescent="0.2">
      <c r="B278" s="11">
        <v>43735</v>
      </c>
      <c r="C278" s="19">
        <v>2539.5</v>
      </c>
      <c r="D278" s="19">
        <v>46238.64</v>
      </c>
      <c r="E278" s="19">
        <v>46238.640000000007</v>
      </c>
    </row>
    <row r="279" spans="1:5" x14ac:dyDescent="0.2">
      <c r="B279" s="11">
        <v>43736</v>
      </c>
      <c r="C279" s="19">
        <v>1814.25</v>
      </c>
      <c r="D279" s="19">
        <v>48052.89</v>
      </c>
      <c r="E279" s="19">
        <v>48052.890000000007</v>
      </c>
    </row>
    <row r="280" spans="1:5" x14ac:dyDescent="0.2">
      <c r="B280" s="11">
        <v>43737</v>
      </c>
      <c r="C280" s="19">
        <v>1818.95</v>
      </c>
      <c r="D280" s="19">
        <v>49871.839999999997</v>
      </c>
      <c r="E280" s="19">
        <v>49871.840000000004</v>
      </c>
    </row>
    <row r="281" spans="1:5" x14ac:dyDescent="0.2">
      <c r="B281" s="11">
        <v>43738</v>
      </c>
      <c r="C281" s="19"/>
      <c r="D281" s="19">
        <v>49871.839999999997</v>
      </c>
      <c r="E281" s="19">
        <v>49871.840000000004</v>
      </c>
    </row>
    <row r="282" spans="1:5" x14ac:dyDescent="0.2">
      <c r="A282" t="s">
        <v>177</v>
      </c>
      <c r="C282" s="19">
        <v>49871.839999999997</v>
      </c>
      <c r="D282" s="19"/>
      <c r="E282" s="19"/>
    </row>
    <row r="283" spans="1:5" x14ac:dyDescent="0.2">
      <c r="A283" t="s">
        <v>34</v>
      </c>
      <c r="B283" s="11">
        <v>43740</v>
      </c>
      <c r="C283" s="19">
        <v>853.68</v>
      </c>
      <c r="D283" s="19">
        <v>853.68</v>
      </c>
      <c r="E283" s="19">
        <v>853.68</v>
      </c>
    </row>
    <row r="284" spans="1:5" x14ac:dyDescent="0.2">
      <c r="B284" s="11">
        <v>43741</v>
      </c>
      <c r="C284" s="19">
        <v>1863.4</v>
      </c>
      <c r="D284" s="19">
        <v>2717.08</v>
      </c>
      <c r="E284" s="19">
        <v>2717.08</v>
      </c>
    </row>
    <row r="285" spans="1:5" x14ac:dyDescent="0.2">
      <c r="B285" s="11">
        <v>43742</v>
      </c>
      <c r="C285" s="19">
        <v>189</v>
      </c>
      <c r="D285" s="19">
        <v>2906.08</v>
      </c>
      <c r="E285" s="19">
        <v>2906.08</v>
      </c>
    </row>
    <row r="286" spans="1:5" x14ac:dyDescent="0.2">
      <c r="B286" s="11">
        <v>43743</v>
      </c>
      <c r="C286" s="19">
        <v>5039.25</v>
      </c>
      <c r="D286" s="19">
        <v>7945.33</v>
      </c>
      <c r="E286" s="19">
        <v>7945.33</v>
      </c>
    </row>
    <row r="287" spans="1:5" x14ac:dyDescent="0.2">
      <c r="B287" s="11">
        <v>43744</v>
      </c>
      <c r="C287" s="19">
        <v>5945.65</v>
      </c>
      <c r="D287" s="19">
        <v>13890.98</v>
      </c>
      <c r="E287" s="19">
        <v>13890.98</v>
      </c>
    </row>
    <row r="288" spans="1:5" x14ac:dyDescent="0.2">
      <c r="B288" s="11">
        <v>43745</v>
      </c>
      <c r="C288" s="19"/>
      <c r="D288" s="19">
        <v>13890.98</v>
      </c>
      <c r="E288" s="19">
        <v>13890.98</v>
      </c>
    </row>
    <row r="289" spans="2:5" x14ac:dyDescent="0.2">
      <c r="B289" s="11">
        <v>43746</v>
      </c>
      <c r="C289" s="19"/>
      <c r="D289" s="19">
        <v>13890.98</v>
      </c>
      <c r="E289" s="19">
        <v>13890.98</v>
      </c>
    </row>
    <row r="290" spans="2:5" x14ac:dyDescent="0.2">
      <c r="B290" s="11">
        <v>43747</v>
      </c>
      <c r="C290" s="19">
        <v>1701</v>
      </c>
      <c r="D290" s="19">
        <v>15591.98</v>
      </c>
      <c r="E290" s="19">
        <v>15591.98</v>
      </c>
    </row>
    <row r="291" spans="2:5" x14ac:dyDescent="0.2">
      <c r="B291" s="11">
        <v>43748</v>
      </c>
      <c r="C291" s="19">
        <v>817.85</v>
      </c>
      <c r="D291" s="19">
        <v>16409.830000000002</v>
      </c>
      <c r="E291" s="19">
        <v>16409.829999999998</v>
      </c>
    </row>
    <row r="292" spans="2:5" x14ac:dyDescent="0.2">
      <c r="B292" s="11">
        <v>43749</v>
      </c>
      <c r="C292" s="19">
        <v>3536.1</v>
      </c>
      <c r="D292" s="19">
        <v>19945.93</v>
      </c>
      <c r="E292" s="19">
        <v>19945.929999999997</v>
      </c>
    </row>
    <row r="293" spans="2:5" x14ac:dyDescent="0.2">
      <c r="B293" s="11">
        <v>43750</v>
      </c>
      <c r="C293" s="19">
        <v>1295</v>
      </c>
      <c r="D293" s="19">
        <v>21240.93</v>
      </c>
      <c r="E293" s="19">
        <v>21240.929999999997</v>
      </c>
    </row>
    <row r="294" spans="2:5" x14ac:dyDescent="0.2">
      <c r="B294" s="11">
        <v>43751</v>
      </c>
      <c r="C294" s="19">
        <v>6576.14</v>
      </c>
      <c r="D294" s="19">
        <v>27817.07</v>
      </c>
      <c r="E294" s="19">
        <v>27817.069999999996</v>
      </c>
    </row>
    <row r="295" spans="2:5" x14ac:dyDescent="0.2">
      <c r="B295" s="11">
        <v>43752</v>
      </c>
      <c r="C295" s="19"/>
      <c r="D295" s="19">
        <v>27817.07</v>
      </c>
      <c r="E295" s="19">
        <v>27817.069999999996</v>
      </c>
    </row>
    <row r="296" spans="2:5" x14ac:dyDescent="0.2">
      <c r="B296" s="11">
        <v>43753</v>
      </c>
      <c r="C296" s="19"/>
      <c r="D296" s="19">
        <v>27817.07</v>
      </c>
      <c r="E296" s="19">
        <v>27817.069999999996</v>
      </c>
    </row>
    <row r="297" spans="2:5" x14ac:dyDescent="0.2">
      <c r="B297" s="11">
        <v>43754</v>
      </c>
      <c r="C297" s="19">
        <v>1262.05</v>
      </c>
      <c r="D297" s="19">
        <v>29079.119999999999</v>
      </c>
      <c r="E297" s="19">
        <v>29079.119999999995</v>
      </c>
    </row>
    <row r="298" spans="2:5" x14ac:dyDescent="0.2">
      <c r="B298" s="11">
        <v>43755</v>
      </c>
      <c r="C298" s="19">
        <v>2301.75</v>
      </c>
      <c r="D298" s="19">
        <v>31380.87</v>
      </c>
      <c r="E298" s="19">
        <v>31380.869999999995</v>
      </c>
    </row>
    <row r="299" spans="2:5" x14ac:dyDescent="0.2">
      <c r="B299" s="11">
        <v>43756</v>
      </c>
      <c r="C299" s="19">
        <v>5129.1000000000004</v>
      </c>
      <c r="D299" s="19">
        <v>36509.97</v>
      </c>
      <c r="E299" s="19">
        <v>36509.969999999994</v>
      </c>
    </row>
    <row r="300" spans="2:5" x14ac:dyDescent="0.2">
      <c r="B300" s="11">
        <v>43757</v>
      </c>
      <c r="C300" s="19">
        <v>457.35</v>
      </c>
      <c r="D300" s="19">
        <v>36967.32</v>
      </c>
      <c r="E300" s="19">
        <v>36967.319999999992</v>
      </c>
    </row>
    <row r="301" spans="2:5" x14ac:dyDescent="0.2">
      <c r="B301" s="11">
        <v>43758</v>
      </c>
      <c r="C301" s="19">
        <v>1423</v>
      </c>
      <c r="D301" s="19">
        <v>38390.32</v>
      </c>
      <c r="E301" s="19">
        <v>38390.319999999992</v>
      </c>
    </row>
    <row r="302" spans="2:5" x14ac:dyDescent="0.2">
      <c r="B302" s="11">
        <v>43759</v>
      </c>
      <c r="C302" s="19"/>
      <c r="D302" s="19">
        <v>38390.32</v>
      </c>
      <c r="E302" s="19">
        <v>38390.319999999992</v>
      </c>
    </row>
    <row r="303" spans="2:5" x14ac:dyDescent="0.2">
      <c r="B303" s="11">
        <v>43760</v>
      </c>
      <c r="C303" s="19"/>
      <c r="D303" s="19">
        <v>38390.32</v>
      </c>
      <c r="E303" s="19">
        <v>38390.319999999992</v>
      </c>
    </row>
    <row r="304" spans="2:5" x14ac:dyDescent="0.2">
      <c r="B304" s="11">
        <v>43761</v>
      </c>
      <c r="C304" s="19">
        <v>1486.05</v>
      </c>
      <c r="D304" s="19">
        <v>39876.370000000003</v>
      </c>
      <c r="E304" s="19">
        <v>39876.369999999995</v>
      </c>
    </row>
    <row r="305" spans="1:5" x14ac:dyDescent="0.2">
      <c r="B305" s="11">
        <v>43762</v>
      </c>
      <c r="C305" s="19">
        <v>5916.5</v>
      </c>
      <c r="D305" s="19">
        <v>45792.87</v>
      </c>
      <c r="E305" s="19">
        <v>45792.869999999995</v>
      </c>
    </row>
    <row r="306" spans="1:5" x14ac:dyDescent="0.2">
      <c r="B306" s="11">
        <v>43763</v>
      </c>
      <c r="C306" s="19">
        <v>1655</v>
      </c>
      <c r="D306" s="19">
        <v>47447.87</v>
      </c>
      <c r="E306" s="19">
        <v>47447.869999999995</v>
      </c>
    </row>
    <row r="307" spans="1:5" x14ac:dyDescent="0.2">
      <c r="B307" s="11">
        <v>43764</v>
      </c>
      <c r="C307" s="19">
        <v>1698.3</v>
      </c>
      <c r="D307" s="19">
        <v>49146.17</v>
      </c>
      <c r="E307" s="19">
        <v>49146.17</v>
      </c>
    </row>
    <row r="308" spans="1:5" x14ac:dyDescent="0.2">
      <c r="B308" s="11">
        <v>43765</v>
      </c>
      <c r="C308" s="19">
        <v>1831</v>
      </c>
      <c r="D308" s="19">
        <v>50977.17</v>
      </c>
      <c r="E308" s="19">
        <v>50977.17</v>
      </c>
    </row>
    <row r="309" spans="1:5" x14ac:dyDescent="0.2">
      <c r="B309" s="11">
        <v>43766</v>
      </c>
      <c r="C309" s="19"/>
      <c r="D309" s="19">
        <v>50977.17</v>
      </c>
      <c r="E309" s="19">
        <v>50977.17</v>
      </c>
    </row>
    <row r="310" spans="1:5" x14ac:dyDescent="0.2">
      <c r="B310" s="11">
        <v>43767</v>
      </c>
      <c r="C310" s="19"/>
      <c r="D310" s="19">
        <v>50977.17</v>
      </c>
      <c r="E310" s="19">
        <v>50977.17</v>
      </c>
    </row>
    <row r="311" spans="1:5" x14ac:dyDescent="0.2">
      <c r="B311" s="11">
        <v>43768</v>
      </c>
      <c r="C311" s="19">
        <v>801.1</v>
      </c>
      <c r="D311" s="19">
        <v>51778.27</v>
      </c>
      <c r="E311" s="19">
        <v>51778.27</v>
      </c>
    </row>
    <row r="312" spans="1:5" x14ac:dyDescent="0.2">
      <c r="B312" s="11">
        <v>43769</v>
      </c>
      <c r="C312" s="19">
        <v>7820.35</v>
      </c>
      <c r="D312" s="19">
        <v>59598.62</v>
      </c>
      <c r="E312" s="19">
        <v>59598.619999999995</v>
      </c>
    </row>
    <row r="313" spans="1:5" x14ac:dyDescent="0.2">
      <c r="A313" t="s">
        <v>176</v>
      </c>
      <c r="C313" s="19">
        <v>59598.62</v>
      </c>
      <c r="D313" s="19"/>
      <c r="E313" s="19"/>
    </row>
    <row r="314" spans="1:5" x14ac:dyDescent="0.2">
      <c r="A314" t="s">
        <v>35</v>
      </c>
      <c r="B314" s="11">
        <v>43770</v>
      </c>
      <c r="C314" s="19">
        <v>4103.45</v>
      </c>
      <c r="D314" s="19">
        <v>4103.45</v>
      </c>
      <c r="E314" s="19">
        <v>4103.45</v>
      </c>
    </row>
    <row r="315" spans="1:5" x14ac:dyDescent="0.2">
      <c r="B315" s="11">
        <v>43771</v>
      </c>
      <c r="C315" s="19">
        <v>1137.5</v>
      </c>
      <c r="D315" s="19">
        <v>5240.95</v>
      </c>
      <c r="E315" s="19">
        <v>5240.95</v>
      </c>
    </row>
    <row r="316" spans="1:5" x14ac:dyDescent="0.2">
      <c r="B316" s="11">
        <v>43772</v>
      </c>
      <c r="C316" s="19">
        <v>11042.8</v>
      </c>
      <c r="D316" s="19">
        <v>16283.75</v>
      </c>
      <c r="E316" s="19">
        <v>16283.75</v>
      </c>
    </row>
    <row r="317" spans="1:5" x14ac:dyDescent="0.2">
      <c r="B317" s="11">
        <v>43773</v>
      </c>
      <c r="C317" s="19"/>
      <c r="D317" s="19">
        <v>16283.75</v>
      </c>
      <c r="E317" s="19">
        <v>16283.75</v>
      </c>
    </row>
    <row r="318" spans="1:5" x14ac:dyDescent="0.2">
      <c r="B318" s="11">
        <v>43774</v>
      </c>
      <c r="C318" s="19"/>
      <c r="D318" s="19">
        <v>16283.75</v>
      </c>
      <c r="E318" s="19">
        <v>16283.75</v>
      </c>
    </row>
    <row r="319" spans="1:5" x14ac:dyDescent="0.2">
      <c r="B319" s="11">
        <v>43775</v>
      </c>
      <c r="C319" s="19">
        <v>7143.25</v>
      </c>
      <c r="D319" s="19">
        <v>23427</v>
      </c>
      <c r="E319" s="19">
        <v>23427</v>
      </c>
    </row>
    <row r="320" spans="1:5" x14ac:dyDescent="0.2">
      <c r="B320" s="11">
        <v>43776</v>
      </c>
      <c r="C320" s="19">
        <v>642</v>
      </c>
      <c r="D320" s="19">
        <v>24069</v>
      </c>
      <c r="E320" s="19">
        <v>24069</v>
      </c>
    </row>
    <row r="321" spans="2:5" x14ac:dyDescent="0.2">
      <c r="B321" s="11">
        <v>43777</v>
      </c>
      <c r="C321" s="19">
        <v>2050.9</v>
      </c>
      <c r="D321" s="19">
        <v>26119.9</v>
      </c>
      <c r="E321" s="19">
        <v>26119.9</v>
      </c>
    </row>
    <row r="322" spans="2:5" x14ac:dyDescent="0.2">
      <c r="B322" s="11">
        <v>43778</v>
      </c>
      <c r="C322" s="19">
        <v>3710.08</v>
      </c>
      <c r="D322" s="19">
        <v>29829.98</v>
      </c>
      <c r="E322" s="19">
        <v>29829.980000000003</v>
      </c>
    </row>
    <row r="323" spans="2:5" x14ac:dyDescent="0.2">
      <c r="B323" s="11">
        <v>43779</v>
      </c>
      <c r="C323" s="19">
        <v>2024.6</v>
      </c>
      <c r="D323" s="19">
        <v>31854.58</v>
      </c>
      <c r="E323" s="19">
        <v>31854.58</v>
      </c>
    </row>
    <row r="324" spans="2:5" x14ac:dyDescent="0.2">
      <c r="B324" s="11">
        <v>43780</v>
      </c>
      <c r="C324" s="19"/>
      <c r="D324" s="19">
        <v>31854.58</v>
      </c>
      <c r="E324" s="19">
        <v>31854.58</v>
      </c>
    </row>
    <row r="325" spans="2:5" x14ac:dyDescent="0.2">
      <c r="B325" s="11">
        <v>43781</v>
      </c>
      <c r="C325" s="19"/>
      <c r="D325" s="19">
        <v>31854.58</v>
      </c>
      <c r="E325" s="19">
        <v>31854.58</v>
      </c>
    </row>
    <row r="326" spans="2:5" x14ac:dyDescent="0.2">
      <c r="B326" s="11">
        <v>43782</v>
      </c>
      <c r="C326" s="19">
        <v>3685.45</v>
      </c>
      <c r="D326" s="19">
        <v>35540.03</v>
      </c>
      <c r="E326" s="19">
        <v>35540.03</v>
      </c>
    </row>
    <row r="327" spans="2:5" x14ac:dyDescent="0.2">
      <c r="B327" s="11">
        <v>43783</v>
      </c>
      <c r="C327" s="19">
        <v>3140.5</v>
      </c>
      <c r="D327" s="19">
        <v>38680.53</v>
      </c>
      <c r="E327" s="19">
        <v>38680.53</v>
      </c>
    </row>
    <row r="328" spans="2:5" x14ac:dyDescent="0.2">
      <c r="B328" s="11">
        <v>43784</v>
      </c>
      <c r="C328" s="19">
        <v>378</v>
      </c>
      <c r="D328" s="19">
        <v>39058.53</v>
      </c>
      <c r="E328" s="19">
        <v>39058.53</v>
      </c>
    </row>
    <row r="329" spans="2:5" x14ac:dyDescent="0.2">
      <c r="B329" s="11">
        <v>43785</v>
      </c>
      <c r="C329" s="19">
        <v>3592.8</v>
      </c>
      <c r="D329" s="19">
        <v>42651.33</v>
      </c>
      <c r="E329" s="19">
        <v>42651.33</v>
      </c>
    </row>
    <row r="330" spans="2:5" x14ac:dyDescent="0.2">
      <c r="B330" s="11">
        <v>43786</v>
      </c>
      <c r="C330" s="19">
        <v>3604.4</v>
      </c>
      <c r="D330" s="19">
        <v>46255.73</v>
      </c>
      <c r="E330" s="19">
        <v>46255.73</v>
      </c>
    </row>
    <row r="331" spans="2:5" x14ac:dyDescent="0.2">
      <c r="B331" s="11">
        <v>43787</v>
      </c>
      <c r="C331" s="19"/>
      <c r="D331" s="19">
        <v>46255.73</v>
      </c>
      <c r="E331" s="19">
        <v>46255.73</v>
      </c>
    </row>
    <row r="332" spans="2:5" x14ac:dyDescent="0.2">
      <c r="B332" s="11">
        <v>43788</v>
      </c>
      <c r="C332" s="19"/>
      <c r="D332" s="19">
        <v>46255.73</v>
      </c>
      <c r="E332" s="19">
        <v>46255.73</v>
      </c>
    </row>
    <row r="333" spans="2:5" x14ac:dyDescent="0.2">
      <c r="B333" s="11">
        <v>43789</v>
      </c>
      <c r="C333" s="19">
        <v>93.5</v>
      </c>
      <c r="D333" s="19">
        <v>46349.23</v>
      </c>
      <c r="E333" s="19">
        <v>46349.23</v>
      </c>
    </row>
    <row r="334" spans="2:5" x14ac:dyDescent="0.2">
      <c r="B334" s="11">
        <v>43790</v>
      </c>
      <c r="C334" s="19">
        <v>5689.95</v>
      </c>
      <c r="D334" s="19">
        <v>52039.18</v>
      </c>
      <c r="E334" s="19">
        <v>52039.18</v>
      </c>
    </row>
    <row r="335" spans="2:5" x14ac:dyDescent="0.2">
      <c r="B335" s="11">
        <v>43791</v>
      </c>
      <c r="C335" s="19">
        <v>5734.65</v>
      </c>
      <c r="D335" s="19">
        <v>57773.83</v>
      </c>
      <c r="E335" s="19">
        <v>57773.83</v>
      </c>
    </row>
    <row r="336" spans="2:5" x14ac:dyDescent="0.2">
      <c r="B336" s="11">
        <v>43792</v>
      </c>
      <c r="C336" s="19">
        <v>1296</v>
      </c>
      <c r="D336" s="19">
        <v>59069.83</v>
      </c>
      <c r="E336" s="19">
        <v>59069.83</v>
      </c>
    </row>
    <row r="337" spans="1:5" x14ac:dyDescent="0.2">
      <c r="B337" s="11">
        <v>43793</v>
      </c>
      <c r="C337" s="19">
        <v>2034.9</v>
      </c>
      <c r="D337" s="19">
        <v>61104.73</v>
      </c>
      <c r="E337" s="19">
        <v>61104.73</v>
      </c>
    </row>
    <row r="338" spans="1:5" x14ac:dyDescent="0.2">
      <c r="B338" s="11">
        <v>43794</v>
      </c>
      <c r="C338" s="19"/>
      <c r="D338" s="19">
        <v>61104.73</v>
      </c>
      <c r="E338" s="19">
        <v>61104.73</v>
      </c>
    </row>
    <row r="339" spans="1:5" x14ac:dyDescent="0.2">
      <c r="B339" s="11">
        <v>43795</v>
      </c>
      <c r="C339" s="19"/>
      <c r="D339" s="19">
        <v>61104.73</v>
      </c>
      <c r="E339" s="19">
        <v>61104.73</v>
      </c>
    </row>
    <row r="340" spans="1:5" x14ac:dyDescent="0.2">
      <c r="B340" s="11">
        <v>43796</v>
      </c>
      <c r="C340" s="19">
        <v>4574.92</v>
      </c>
      <c r="D340" s="19">
        <v>65679.649999999994</v>
      </c>
      <c r="E340" s="19">
        <v>65679.650000000009</v>
      </c>
    </row>
    <row r="341" spans="1:5" x14ac:dyDescent="0.2">
      <c r="B341" s="11">
        <v>43797</v>
      </c>
      <c r="C341" s="19">
        <v>550</v>
      </c>
      <c r="D341" s="19">
        <v>66229.649999999994</v>
      </c>
      <c r="E341" s="19">
        <v>66229.650000000009</v>
      </c>
    </row>
    <row r="342" spans="1:5" x14ac:dyDescent="0.2">
      <c r="B342" s="11">
        <v>43798</v>
      </c>
      <c r="C342" s="19">
        <v>2540</v>
      </c>
      <c r="D342" s="19">
        <v>68769.649999999994</v>
      </c>
      <c r="E342" s="19">
        <v>68769.650000000009</v>
      </c>
    </row>
    <row r="343" spans="1:5" x14ac:dyDescent="0.2">
      <c r="B343" s="11">
        <v>43799</v>
      </c>
      <c r="C343" s="19">
        <v>1106.95</v>
      </c>
      <c r="D343" s="19">
        <v>69876.600000000006</v>
      </c>
      <c r="E343" s="19">
        <v>69876.600000000006</v>
      </c>
    </row>
    <row r="344" spans="1:5" x14ac:dyDescent="0.2">
      <c r="A344" t="s">
        <v>175</v>
      </c>
      <c r="C344" s="19">
        <v>69876.600000000006</v>
      </c>
      <c r="D344" s="19"/>
      <c r="E344" s="19"/>
    </row>
    <row r="345" spans="1:5" x14ac:dyDescent="0.2">
      <c r="A345" t="s">
        <v>36</v>
      </c>
      <c r="B345" s="11">
        <v>43800</v>
      </c>
      <c r="C345" s="19">
        <v>287.8</v>
      </c>
      <c r="D345" s="19">
        <v>287.8</v>
      </c>
      <c r="E345" s="19">
        <v>287.8</v>
      </c>
    </row>
    <row r="346" spans="1:5" x14ac:dyDescent="0.2">
      <c r="B346" s="11">
        <v>43801</v>
      </c>
      <c r="C346" s="19"/>
      <c r="D346" s="19">
        <v>287.8</v>
      </c>
      <c r="E346" s="19">
        <v>287.8</v>
      </c>
    </row>
    <row r="347" spans="1:5" x14ac:dyDescent="0.2">
      <c r="B347" s="11">
        <v>43802</v>
      </c>
      <c r="C347" s="19"/>
      <c r="D347" s="19">
        <v>287.8</v>
      </c>
      <c r="E347" s="19">
        <v>287.8</v>
      </c>
    </row>
    <row r="348" spans="1:5" x14ac:dyDescent="0.2">
      <c r="B348" s="11">
        <v>43803</v>
      </c>
      <c r="C348" s="19">
        <v>2363</v>
      </c>
      <c r="D348" s="19">
        <v>2650.8</v>
      </c>
      <c r="E348" s="19">
        <v>2650.8</v>
      </c>
    </row>
    <row r="349" spans="1:5" x14ac:dyDescent="0.2">
      <c r="B349" s="11">
        <v>43804</v>
      </c>
      <c r="C349" s="19">
        <v>3146.75</v>
      </c>
      <c r="D349" s="19">
        <v>5797.55</v>
      </c>
      <c r="E349" s="19">
        <v>5797.55</v>
      </c>
    </row>
    <row r="350" spans="1:5" x14ac:dyDescent="0.2">
      <c r="B350" s="11">
        <v>43805</v>
      </c>
      <c r="C350" s="19">
        <v>508.35</v>
      </c>
      <c r="D350" s="19">
        <v>6305.9</v>
      </c>
      <c r="E350" s="19">
        <v>6305.9000000000005</v>
      </c>
    </row>
    <row r="351" spans="1:5" x14ac:dyDescent="0.2">
      <c r="B351" s="11">
        <v>43806</v>
      </c>
      <c r="C351" s="19">
        <v>2346.5</v>
      </c>
      <c r="D351" s="19">
        <v>8652.4</v>
      </c>
      <c r="E351" s="19">
        <v>8652.4000000000015</v>
      </c>
    </row>
    <row r="352" spans="1:5" x14ac:dyDescent="0.2">
      <c r="B352" s="11">
        <v>43807</v>
      </c>
      <c r="C352" s="19">
        <v>2957.35</v>
      </c>
      <c r="D352" s="19">
        <v>11609.75</v>
      </c>
      <c r="E352" s="19">
        <v>11609.750000000002</v>
      </c>
    </row>
    <row r="353" spans="2:5" x14ac:dyDescent="0.2">
      <c r="B353" s="11">
        <v>43808</v>
      </c>
      <c r="C353" s="19"/>
      <c r="D353" s="19">
        <v>11609.75</v>
      </c>
      <c r="E353" s="19">
        <v>11609.750000000002</v>
      </c>
    </row>
    <row r="354" spans="2:5" x14ac:dyDescent="0.2">
      <c r="B354" s="11">
        <v>43809</v>
      </c>
      <c r="C354" s="19"/>
      <c r="D354" s="19">
        <v>11609.75</v>
      </c>
      <c r="E354" s="19">
        <v>11609.750000000002</v>
      </c>
    </row>
    <row r="355" spans="2:5" x14ac:dyDescent="0.2">
      <c r="B355" s="11">
        <v>43810</v>
      </c>
      <c r="C355" s="19">
        <v>593.79999999999995</v>
      </c>
      <c r="D355" s="19">
        <v>12203.55</v>
      </c>
      <c r="E355" s="19">
        <v>12203.550000000001</v>
      </c>
    </row>
    <row r="356" spans="2:5" x14ac:dyDescent="0.2">
      <c r="B356" s="11">
        <v>43811</v>
      </c>
      <c r="C356" s="19">
        <v>1136.8</v>
      </c>
      <c r="D356" s="19">
        <v>13340.35</v>
      </c>
      <c r="E356" s="19">
        <v>13340.35</v>
      </c>
    </row>
    <row r="357" spans="2:5" x14ac:dyDescent="0.2">
      <c r="B357" s="11">
        <v>43812</v>
      </c>
      <c r="C357" s="19">
        <v>292.35000000000002</v>
      </c>
      <c r="D357" s="19">
        <v>13632.7</v>
      </c>
      <c r="E357" s="19">
        <v>13632.7</v>
      </c>
    </row>
    <row r="358" spans="2:5" x14ac:dyDescent="0.2">
      <c r="B358" s="11">
        <v>43813</v>
      </c>
      <c r="C358" s="19">
        <v>1751.2</v>
      </c>
      <c r="D358" s="19">
        <v>15383.9</v>
      </c>
      <c r="E358" s="19">
        <v>15383.900000000001</v>
      </c>
    </row>
    <row r="359" spans="2:5" x14ac:dyDescent="0.2">
      <c r="B359" s="11">
        <v>43814</v>
      </c>
      <c r="C359" s="19">
        <v>3400</v>
      </c>
      <c r="D359" s="19">
        <v>18783.900000000001</v>
      </c>
      <c r="E359" s="19">
        <v>18783.900000000001</v>
      </c>
    </row>
    <row r="360" spans="2:5" x14ac:dyDescent="0.2">
      <c r="B360" s="11">
        <v>43815</v>
      </c>
      <c r="C360" s="19"/>
      <c r="D360" s="19">
        <v>18783.900000000001</v>
      </c>
      <c r="E360" s="19">
        <v>18783.900000000001</v>
      </c>
    </row>
    <row r="361" spans="2:5" x14ac:dyDescent="0.2">
      <c r="B361" s="11">
        <v>43816</v>
      </c>
      <c r="C361" s="19"/>
      <c r="D361" s="19">
        <v>18783.900000000001</v>
      </c>
      <c r="E361" s="19">
        <v>18783.900000000001</v>
      </c>
    </row>
    <row r="362" spans="2:5" x14ac:dyDescent="0.2">
      <c r="B362" s="11">
        <v>43817</v>
      </c>
      <c r="C362" s="19">
        <v>1244.5999999999999</v>
      </c>
      <c r="D362" s="19">
        <v>20028.5</v>
      </c>
      <c r="E362" s="19">
        <v>20028.5</v>
      </c>
    </row>
    <row r="363" spans="2:5" x14ac:dyDescent="0.2">
      <c r="B363" s="11">
        <v>43818</v>
      </c>
      <c r="C363" s="19">
        <v>4529.8</v>
      </c>
      <c r="D363" s="19">
        <v>24558.3</v>
      </c>
      <c r="E363" s="19">
        <v>24558.3</v>
      </c>
    </row>
    <row r="364" spans="2:5" x14ac:dyDescent="0.2">
      <c r="B364" s="11">
        <v>43819</v>
      </c>
      <c r="C364" s="19">
        <v>4224.55</v>
      </c>
      <c r="D364" s="19">
        <v>28782.85</v>
      </c>
      <c r="E364" s="19">
        <v>28782.85</v>
      </c>
    </row>
    <row r="365" spans="2:5" x14ac:dyDescent="0.2">
      <c r="B365" s="11">
        <v>43820</v>
      </c>
      <c r="C365" s="19">
        <v>3276</v>
      </c>
      <c r="D365" s="19">
        <v>32058.85</v>
      </c>
      <c r="E365" s="19">
        <v>32058.85</v>
      </c>
    </row>
    <row r="366" spans="2:5" x14ac:dyDescent="0.2">
      <c r="B366" s="11">
        <v>43821</v>
      </c>
      <c r="C366" s="19">
        <v>1860.75</v>
      </c>
      <c r="D366" s="19">
        <v>33919.599999999999</v>
      </c>
      <c r="E366" s="19">
        <v>33919.599999999999</v>
      </c>
    </row>
    <row r="367" spans="2:5" x14ac:dyDescent="0.2">
      <c r="B367" s="11">
        <v>43822</v>
      </c>
      <c r="C367" s="19"/>
      <c r="D367" s="19">
        <v>33919.599999999999</v>
      </c>
      <c r="E367" s="19">
        <v>33919.599999999999</v>
      </c>
    </row>
    <row r="368" spans="2:5" x14ac:dyDescent="0.2">
      <c r="B368" s="11">
        <v>43823</v>
      </c>
      <c r="C368" s="19"/>
      <c r="D368" s="19">
        <v>33919.599999999999</v>
      </c>
      <c r="E368" s="19">
        <v>33919.599999999999</v>
      </c>
    </row>
    <row r="369" spans="1:5" x14ac:dyDescent="0.2">
      <c r="B369" s="11">
        <v>43824</v>
      </c>
      <c r="C369" s="19">
        <v>1950.26</v>
      </c>
      <c r="D369" s="19">
        <v>35869.86</v>
      </c>
      <c r="E369" s="19">
        <v>35869.86</v>
      </c>
    </row>
    <row r="370" spans="1:5" x14ac:dyDescent="0.2">
      <c r="B370" s="11">
        <v>43825</v>
      </c>
      <c r="C370" s="19">
        <v>143.19999999999999</v>
      </c>
      <c r="D370" s="19">
        <v>36013.06</v>
      </c>
      <c r="E370" s="19">
        <v>36013.06</v>
      </c>
    </row>
    <row r="371" spans="1:5" x14ac:dyDescent="0.2">
      <c r="B371" s="11">
        <v>43826</v>
      </c>
      <c r="C371" s="19">
        <v>2573.25</v>
      </c>
      <c r="D371" s="19">
        <v>38586.31</v>
      </c>
      <c r="E371" s="19">
        <v>38586.31</v>
      </c>
    </row>
    <row r="372" spans="1:5" x14ac:dyDescent="0.2">
      <c r="B372" s="11">
        <v>43827</v>
      </c>
      <c r="C372" s="19">
        <v>5556.1</v>
      </c>
      <c r="D372" s="19">
        <v>44142.41</v>
      </c>
      <c r="E372" s="19">
        <v>44142.409999999996</v>
      </c>
    </row>
    <row r="373" spans="1:5" x14ac:dyDescent="0.2">
      <c r="B373" s="11">
        <v>43828</v>
      </c>
      <c r="C373" s="19">
        <v>1964.6</v>
      </c>
      <c r="D373" s="19">
        <v>46107.01</v>
      </c>
      <c r="E373" s="19">
        <v>46107.009999999995</v>
      </c>
    </row>
    <row r="374" spans="1:5" x14ac:dyDescent="0.2">
      <c r="B374" s="11">
        <v>43829</v>
      </c>
      <c r="C374" s="19"/>
      <c r="D374" s="19">
        <v>46107.01</v>
      </c>
      <c r="E374" s="19">
        <v>46107.009999999995</v>
      </c>
    </row>
    <row r="375" spans="1:5" x14ac:dyDescent="0.2">
      <c r="B375" s="11">
        <v>43830</v>
      </c>
      <c r="C375" s="19"/>
      <c r="D375" s="19">
        <v>46107.01</v>
      </c>
      <c r="E375" s="19">
        <v>46107.009999999995</v>
      </c>
    </row>
    <row r="376" spans="1:5" x14ac:dyDescent="0.2">
      <c r="A376" t="s">
        <v>168</v>
      </c>
      <c r="C376" s="19">
        <v>46107.01</v>
      </c>
      <c r="D376" s="19"/>
      <c r="E376" s="19"/>
    </row>
    <row r="377" spans="1:5" x14ac:dyDescent="0.2">
      <c r="A377" t="s">
        <v>0</v>
      </c>
      <c r="C377" s="19">
        <v>630259.93999999994</v>
      </c>
      <c r="D377" s="19"/>
      <c r="E377" s="19"/>
    </row>
  </sheetData>
  <sortState xmlns:xlrd2="http://schemas.microsoft.com/office/spreadsheetml/2017/richdata2" ref="A5:E377">
    <sortCondition ref="A5" customList="januari,februari,maart,april,mei,juni,juli,augustus,september,oktober,november,december"/>
  </sortState>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CD7D98-CC0D-4846-9027-4187DE6CB650}">
  <sheetPr codeName="Sheet7"/>
  <dimension ref="A1:C81"/>
  <sheetViews>
    <sheetView workbookViewId="0">
      <selection activeCell="C4" sqref="C4"/>
    </sheetView>
  </sheetViews>
  <sheetFormatPr defaultRowHeight="14.25" x14ac:dyDescent="0.2"/>
  <cols>
    <col min="1" max="1" width="36.625" customWidth="1"/>
    <col min="2" max="2" width="34.625" customWidth="1"/>
    <col min="3" max="3" width="14" customWidth="1"/>
  </cols>
  <sheetData>
    <row r="1" spans="1:3" x14ac:dyDescent="0.2">
      <c r="A1" s="1" t="s">
        <v>178</v>
      </c>
      <c r="B1" t="s" vm="4">
        <v>162</v>
      </c>
    </row>
    <row r="3" spans="1:3" x14ac:dyDescent="0.2">
      <c r="A3" s="1" t="s">
        <v>87</v>
      </c>
      <c r="B3" t="s">
        <v>179</v>
      </c>
      <c r="C3" t="s">
        <v>180</v>
      </c>
    </row>
    <row r="4" spans="1:3" x14ac:dyDescent="0.2">
      <c r="A4" t="s">
        <v>88</v>
      </c>
      <c r="B4" s="20">
        <v>37</v>
      </c>
      <c r="C4" s="20">
        <v>14</v>
      </c>
    </row>
    <row r="5" spans="1:3" x14ac:dyDescent="0.2">
      <c r="A5" t="s">
        <v>89</v>
      </c>
      <c r="B5" s="20">
        <v>12</v>
      </c>
      <c r="C5" s="20">
        <v>5</v>
      </c>
    </row>
    <row r="6" spans="1:3" x14ac:dyDescent="0.2">
      <c r="A6" t="s">
        <v>90</v>
      </c>
      <c r="B6" s="20">
        <v>41</v>
      </c>
      <c r="C6" s="20">
        <v>11</v>
      </c>
    </row>
    <row r="7" spans="1:3" x14ac:dyDescent="0.2">
      <c r="A7" t="s">
        <v>91</v>
      </c>
      <c r="B7" s="20">
        <v>51</v>
      </c>
      <c r="C7" s="20">
        <v>20</v>
      </c>
    </row>
    <row r="8" spans="1:3" x14ac:dyDescent="0.2">
      <c r="A8" t="s">
        <v>92</v>
      </c>
      <c r="B8" s="20">
        <v>27</v>
      </c>
      <c r="C8" s="20">
        <v>11</v>
      </c>
    </row>
    <row r="9" spans="1:3" x14ac:dyDescent="0.2">
      <c r="A9" t="s">
        <v>79</v>
      </c>
      <c r="B9" s="20">
        <v>38</v>
      </c>
      <c r="C9" s="20">
        <v>16</v>
      </c>
    </row>
    <row r="10" spans="1:3" x14ac:dyDescent="0.2">
      <c r="A10" t="s">
        <v>93</v>
      </c>
      <c r="B10" s="20">
        <v>44</v>
      </c>
      <c r="C10" s="20">
        <v>22</v>
      </c>
    </row>
    <row r="11" spans="1:3" x14ac:dyDescent="0.2">
      <c r="A11" t="s">
        <v>82</v>
      </c>
      <c r="B11" s="20">
        <v>30</v>
      </c>
      <c r="C11" s="20">
        <v>12</v>
      </c>
    </row>
    <row r="12" spans="1:3" x14ac:dyDescent="0.2">
      <c r="A12" t="s">
        <v>94</v>
      </c>
      <c r="B12" s="20">
        <v>20</v>
      </c>
      <c r="C12" s="20">
        <v>5</v>
      </c>
    </row>
    <row r="13" spans="1:3" x14ac:dyDescent="0.2">
      <c r="A13" t="s">
        <v>95</v>
      </c>
      <c r="B13" s="20">
        <v>10</v>
      </c>
      <c r="C13" s="20">
        <v>4</v>
      </c>
    </row>
    <row r="14" spans="1:3" x14ac:dyDescent="0.2">
      <c r="A14" t="s">
        <v>96</v>
      </c>
      <c r="B14" s="20">
        <v>6</v>
      </c>
      <c r="C14" s="20">
        <v>1</v>
      </c>
    </row>
    <row r="15" spans="1:3" x14ac:dyDescent="0.2">
      <c r="A15" t="s">
        <v>83</v>
      </c>
      <c r="B15" s="20">
        <v>24</v>
      </c>
      <c r="C15" s="20">
        <v>11</v>
      </c>
    </row>
    <row r="16" spans="1:3" x14ac:dyDescent="0.2">
      <c r="A16" t="s">
        <v>97</v>
      </c>
      <c r="B16" s="20">
        <v>18</v>
      </c>
      <c r="C16" s="20">
        <v>7</v>
      </c>
    </row>
    <row r="17" spans="1:3" x14ac:dyDescent="0.2">
      <c r="A17" t="s">
        <v>98</v>
      </c>
      <c r="B17" s="20">
        <v>29</v>
      </c>
      <c r="C17" s="20">
        <v>13</v>
      </c>
    </row>
    <row r="18" spans="1:3" x14ac:dyDescent="0.2">
      <c r="A18" t="s">
        <v>99</v>
      </c>
      <c r="B18" s="20">
        <v>42</v>
      </c>
      <c r="C18" s="20">
        <v>12</v>
      </c>
    </row>
    <row r="19" spans="1:3" x14ac:dyDescent="0.2">
      <c r="A19" t="s">
        <v>100</v>
      </c>
      <c r="B19" s="20">
        <v>32</v>
      </c>
      <c r="C19" s="20">
        <v>10</v>
      </c>
    </row>
    <row r="20" spans="1:3" x14ac:dyDescent="0.2">
      <c r="A20" t="s">
        <v>101</v>
      </c>
      <c r="B20" s="20">
        <v>6</v>
      </c>
      <c r="C20" s="20"/>
    </row>
    <row r="21" spans="1:3" x14ac:dyDescent="0.2">
      <c r="A21" t="s">
        <v>102</v>
      </c>
      <c r="B21" s="20">
        <v>50</v>
      </c>
      <c r="C21" s="20">
        <v>13</v>
      </c>
    </row>
    <row r="22" spans="1:3" x14ac:dyDescent="0.2">
      <c r="A22" t="s">
        <v>103</v>
      </c>
      <c r="B22" s="20">
        <v>51</v>
      </c>
      <c r="C22" s="20">
        <v>18</v>
      </c>
    </row>
    <row r="23" spans="1:3" x14ac:dyDescent="0.2">
      <c r="A23" t="s">
        <v>104</v>
      </c>
      <c r="B23" s="20">
        <v>12</v>
      </c>
      <c r="C23" s="20">
        <v>8</v>
      </c>
    </row>
    <row r="24" spans="1:3" x14ac:dyDescent="0.2">
      <c r="A24" t="s">
        <v>105</v>
      </c>
      <c r="B24" s="20">
        <v>6</v>
      </c>
      <c r="C24" s="20">
        <v>2</v>
      </c>
    </row>
    <row r="25" spans="1:3" x14ac:dyDescent="0.2">
      <c r="A25" t="s">
        <v>106</v>
      </c>
      <c r="B25" s="20">
        <v>51</v>
      </c>
      <c r="C25" s="20">
        <v>23</v>
      </c>
    </row>
    <row r="26" spans="1:3" x14ac:dyDescent="0.2">
      <c r="A26" t="s">
        <v>107</v>
      </c>
      <c r="B26" s="20">
        <v>31</v>
      </c>
      <c r="C26" s="20">
        <v>6</v>
      </c>
    </row>
    <row r="27" spans="1:3" x14ac:dyDescent="0.2">
      <c r="A27" t="s">
        <v>108</v>
      </c>
      <c r="B27" s="20">
        <v>24</v>
      </c>
      <c r="C27" s="20">
        <v>6</v>
      </c>
    </row>
    <row r="28" spans="1:3" x14ac:dyDescent="0.2">
      <c r="A28" t="s">
        <v>109</v>
      </c>
      <c r="B28" s="20">
        <v>32</v>
      </c>
      <c r="C28" s="20">
        <v>10</v>
      </c>
    </row>
    <row r="29" spans="1:3" x14ac:dyDescent="0.2">
      <c r="A29" t="s">
        <v>110</v>
      </c>
      <c r="B29" s="20">
        <v>14</v>
      </c>
      <c r="C29" s="20">
        <v>6</v>
      </c>
    </row>
    <row r="30" spans="1:3" x14ac:dyDescent="0.2">
      <c r="A30" t="s">
        <v>111</v>
      </c>
      <c r="B30" s="20">
        <v>33</v>
      </c>
      <c r="C30" s="20">
        <v>13</v>
      </c>
    </row>
    <row r="31" spans="1:3" x14ac:dyDescent="0.2">
      <c r="A31" t="s">
        <v>112</v>
      </c>
      <c r="B31" s="20">
        <v>31</v>
      </c>
      <c r="C31" s="20">
        <v>9</v>
      </c>
    </row>
    <row r="32" spans="1:3" x14ac:dyDescent="0.2">
      <c r="A32" t="s">
        <v>81</v>
      </c>
      <c r="B32" s="20">
        <v>28</v>
      </c>
      <c r="C32" s="20">
        <v>12</v>
      </c>
    </row>
    <row r="33" spans="1:3" x14ac:dyDescent="0.2">
      <c r="A33" t="s">
        <v>113</v>
      </c>
      <c r="B33" s="20">
        <v>47</v>
      </c>
      <c r="C33" s="20">
        <v>22</v>
      </c>
    </row>
    <row r="34" spans="1:3" x14ac:dyDescent="0.2">
      <c r="A34" t="s">
        <v>114</v>
      </c>
      <c r="B34" s="20">
        <v>40</v>
      </c>
      <c r="C34" s="20">
        <v>24</v>
      </c>
    </row>
    <row r="35" spans="1:3" x14ac:dyDescent="0.2">
      <c r="A35" t="s">
        <v>78</v>
      </c>
      <c r="B35" s="20">
        <v>39</v>
      </c>
      <c r="C35" s="20">
        <v>13</v>
      </c>
    </row>
    <row r="36" spans="1:3" x14ac:dyDescent="0.2">
      <c r="A36" t="s">
        <v>115</v>
      </c>
      <c r="B36" s="20">
        <v>10</v>
      </c>
      <c r="C36" s="20">
        <v>6</v>
      </c>
    </row>
    <row r="37" spans="1:3" x14ac:dyDescent="0.2">
      <c r="A37" t="s">
        <v>116</v>
      </c>
      <c r="B37" s="20">
        <v>13</v>
      </c>
      <c r="C37" s="20">
        <v>4</v>
      </c>
    </row>
    <row r="38" spans="1:3" x14ac:dyDescent="0.2">
      <c r="A38" t="s">
        <v>117</v>
      </c>
      <c r="B38" s="20">
        <v>32</v>
      </c>
      <c r="C38" s="20">
        <v>8</v>
      </c>
    </row>
    <row r="39" spans="1:3" x14ac:dyDescent="0.2">
      <c r="A39" t="s">
        <v>118</v>
      </c>
      <c r="B39" s="20">
        <v>8</v>
      </c>
      <c r="C39" s="20">
        <v>2</v>
      </c>
    </row>
    <row r="40" spans="1:3" x14ac:dyDescent="0.2">
      <c r="A40" t="s">
        <v>119</v>
      </c>
      <c r="B40" s="20">
        <v>39</v>
      </c>
      <c r="C40" s="20">
        <v>18</v>
      </c>
    </row>
    <row r="41" spans="1:3" x14ac:dyDescent="0.2">
      <c r="A41" t="s">
        <v>120</v>
      </c>
      <c r="B41" s="20">
        <v>15</v>
      </c>
      <c r="C41" s="20">
        <v>7</v>
      </c>
    </row>
    <row r="42" spans="1:3" x14ac:dyDescent="0.2">
      <c r="A42" t="s">
        <v>121</v>
      </c>
      <c r="B42" s="20">
        <v>21</v>
      </c>
      <c r="C42" s="20">
        <v>9</v>
      </c>
    </row>
    <row r="43" spans="1:3" x14ac:dyDescent="0.2">
      <c r="A43" t="s">
        <v>122</v>
      </c>
      <c r="B43" s="20">
        <v>5</v>
      </c>
      <c r="C43" s="20">
        <v>1</v>
      </c>
    </row>
    <row r="44" spans="1:3" x14ac:dyDescent="0.2">
      <c r="A44" t="s">
        <v>123</v>
      </c>
      <c r="B44" s="20">
        <v>38</v>
      </c>
      <c r="C44" s="20">
        <v>11</v>
      </c>
    </row>
    <row r="45" spans="1:3" x14ac:dyDescent="0.2">
      <c r="A45" t="s">
        <v>124</v>
      </c>
      <c r="B45" s="20">
        <v>32</v>
      </c>
      <c r="C45" s="20">
        <v>11</v>
      </c>
    </row>
    <row r="46" spans="1:3" x14ac:dyDescent="0.2">
      <c r="A46" t="s">
        <v>125</v>
      </c>
      <c r="B46" s="20">
        <v>13</v>
      </c>
      <c r="C46" s="20">
        <v>7</v>
      </c>
    </row>
    <row r="47" spans="1:3" x14ac:dyDescent="0.2">
      <c r="A47" t="s">
        <v>126</v>
      </c>
      <c r="B47" s="20">
        <v>18</v>
      </c>
      <c r="C47" s="20">
        <v>11</v>
      </c>
    </row>
    <row r="48" spans="1:3" x14ac:dyDescent="0.2">
      <c r="A48" t="s">
        <v>127</v>
      </c>
      <c r="B48" s="20">
        <v>38</v>
      </c>
      <c r="C48" s="20">
        <v>16</v>
      </c>
    </row>
    <row r="49" spans="1:3" x14ac:dyDescent="0.2">
      <c r="A49" t="s">
        <v>75</v>
      </c>
      <c r="B49" s="20">
        <v>39</v>
      </c>
      <c r="C49" s="20">
        <v>16</v>
      </c>
    </row>
    <row r="50" spans="1:3" x14ac:dyDescent="0.2">
      <c r="A50" t="s">
        <v>128</v>
      </c>
      <c r="B50" s="20">
        <v>33</v>
      </c>
      <c r="C50" s="20">
        <v>12</v>
      </c>
    </row>
    <row r="51" spans="1:3" x14ac:dyDescent="0.2">
      <c r="A51" t="s">
        <v>129</v>
      </c>
      <c r="B51" s="20">
        <v>43</v>
      </c>
      <c r="C51" s="20">
        <v>16</v>
      </c>
    </row>
    <row r="52" spans="1:3" x14ac:dyDescent="0.2">
      <c r="A52" t="s">
        <v>130</v>
      </c>
      <c r="B52" s="20">
        <v>30</v>
      </c>
      <c r="C52" s="20">
        <v>8</v>
      </c>
    </row>
    <row r="53" spans="1:3" x14ac:dyDescent="0.2">
      <c r="A53" t="s">
        <v>131</v>
      </c>
      <c r="B53" s="20">
        <v>38</v>
      </c>
      <c r="C53" s="20">
        <v>15</v>
      </c>
    </row>
    <row r="54" spans="1:3" x14ac:dyDescent="0.2">
      <c r="A54" t="s">
        <v>132</v>
      </c>
      <c r="B54" s="20">
        <v>14</v>
      </c>
      <c r="C54" s="20">
        <v>6</v>
      </c>
    </row>
    <row r="55" spans="1:3" x14ac:dyDescent="0.2">
      <c r="A55" t="s">
        <v>133</v>
      </c>
      <c r="B55" s="20">
        <v>54</v>
      </c>
      <c r="C55" s="20">
        <v>16</v>
      </c>
    </row>
    <row r="56" spans="1:3" x14ac:dyDescent="0.2">
      <c r="A56" t="s">
        <v>134</v>
      </c>
      <c r="B56" s="20">
        <v>23</v>
      </c>
      <c r="C56" s="20">
        <v>9</v>
      </c>
    </row>
    <row r="57" spans="1:3" x14ac:dyDescent="0.2">
      <c r="A57" t="s">
        <v>80</v>
      </c>
      <c r="B57" s="20">
        <v>46</v>
      </c>
      <c r="C57" s="20">
        <v>19</v>
      </c>
    </row>
    <row r="58" spans="1:3" x14ac:dyDescent="0.2">
      <c r="A58" t="s">
        <v>135</v>
      </c>
      <c r="B58" s="20">
        <v>14</v>
      </c>
      <c r="C58" s="20">
        <v>2</v>
      </c>
    </row>
    <row r="59" spans="1:3" x14ac:dyDescent="0.2">
      <c r="A59" t="s">
        <v>136</v>
      </c>
      <c r="B59" s="20">
        <v>14</v>
      </c>
      <c r="C59" s="20">
        <v>5</v>
      </c>
    </row>
    <row r="60" spans="1:3" x14ac:dyDescent="0.2">
      <c r="A60" t="s">
        <v>137</v>
      </c>
      <c r="B60" s="20">
        <v>33</v>
      </c>
      <c r="C60" s="20">
        <v>9</v>
      </c>
    </row>
    <row r="61" spans="1:3" x14ac:dyDescent="0.2">
      <c r="A61" t="s">
        <v>77</v>
      </c>
      <c r="B61" s="20">
        <v>19</v>
      </c>
      <c r="C61" s="20">
        <v>7</v>
      </c>
    </row>
    <row r="62" spans="1:3" x14ac:dyDescent="0.2">
      <c r="A62" t="s">
        <v>138</v>
      </c>
      <c r="B62" s="20">
        <v>9</v>
      </c>
      <c r="C62" s="20">
        <v>4</v>
      </c>
    </row>
    <row r="63" spans="1:3" x14ac:dyDescent="0.2">
      <c r="A63" t="s">
        <v>139</v>
      </c>
      <c r="B63" s="20">
        <v>34</v>
      </c>
      <c r="C63" s="20">
        <v>12</v>
      </c>
    </row>
    <row r="64" spans="1:3" x14ac:dyDescent="0.2">
      <c r="A64" t="s">
        <v>140</v>
      </c>
      <c r="B64" s="20">
        <v>30</v>
      </c>
      <c r="C64" s="20">
        <v>12</v>
      </c>
    </row>
    <row r="65" spans="1:3" x14ac:dyDescent="0.2">
      <c r="A65" t="s">
        <v>141</v>
      </c>
      <c r="B65" s="20">
        <v>16</v>
      </c>
      <c r="C65" s="20">
        <v>7</v>
      </c>
    </row>
    <row r="66" spans="1:3" x14ac:dyDescent="0.2">
      <c r="A66" t="s">
        <v>142</v>
      </c>
      <c r="B66" s="20">
        <v>39</v>
      </c>
      <c r="C66" s="20">
        <v>12</v>
      </c>
    </row>
    <row r="67" spans="1:3" x14ac:dyDescent="0.2">
      <c r="A67" t="s">
        <v>143</v>
      </c>
      <c r="B67" s="20">
        <v>24</v>
      </c>
      <c r="C67" s="20">
        <v>12</v>
      </c>
    </row>
    <row r="68" spans="1:3" x14ac:dyDescent="0.2">
      <c r="A68" t="s">
        <v>144</v>
      </c>
      <c r="B68" s="20">
        <v>27</v>
      </c>
      <c r="C68" s="20">
        <v>9</v>
      </c>
    </row>
    <row r="69" spans="1:3" x14ac:dyDescent="0.2">
      <c r="A69" t="s">
        <v>76</v>
      </c>
      <c r="B69" s="20">
        <v>36</v>
      </c>
      <c r="C69" s="20">
        <v>14</v>
      </c>
    </row>
    <row r="70" spans="1:3" x14ac:dyDescent="0.2">
      <c r="A70" t="s">
        <v>145</v>
      </c>
      <c r="B70" s="20">
        <v>48</v>
      </c>
      <c r="C70" s="20">
        <v>19</v>
      </c>
    </row>
    <row r="71" spans="1:3" x14ac:dyDescent="0.2">
      <c r="A71" t="s">
        <v>146</v>
      </c>
      <c r="B71" s="20">
        <v>37</v>
      </c>
      <c r="C71" s="20">
        <v>13</v>
      </c>
    </row>
    <row r="72" spans="1:3" x14ac:dyDescent="0.2">
      <c r="A72" t="s">
        <v>147</v>
      </c>
      <c r="B72" s="20">
        <v>32</v>
      </c>
      <c r="C72" s="20">
        <v>14</v>
      </c>
    </row>
    <row r="73" spans="1:3" x14ac:dyDescent="0.2">
      <c r="A73" t="s">
        <v>148</v>
      </c>
      <c r="B73" s="20">
        <v>22</v>
      </c>
      <c r="C73" s="20">
        <v>3</v>
      </c>
    </row>
    <row r="74" spans="1:3" x14ac:dyDescent="0.2">
      <c r="A74" t="s">
        <v>149</v>
      </c>
      <c r="B74" s="20">
        <v>36</v>
      </c>
      <c r="C74" s="20">
        <v>9</v>
      </c>
    </row>
    <row r="75" spans="1:3" x14ac:dyDescent="0.2">
      <c r="A75" t="s">
        <v>150</v>
      </c>
      <c r="B75" s="20">
        <v>20</v>
      </c>
      <c r="C75" s="20">
        <v>7</v>
      </c>
    </row>
    <row r="76" spans="1:3" x14ac:dyDescent="0.2">
      <c r="A76" t="s">
        <v>151</v>
      </c>
      <c r="B76" s="20">
        <v>29</v>
      </c>
      <c r="C76" s="20">
        <v>19</v>
      </c>
    </row>
    <row r="77" spans="1:3" x14ac:dyDescent="0.2">
      <c r="A77" t="s">
        <v>152</v>
      </c>
      <c r="B77" s="20">
        <v>10</v>
      </c>
      <c r="C77" s="20">
        <v>3</v>
      </c>
    </row>
    <row r="78" spans="1:3" x14ac:dyDescent="0.2">
      <c r="A78" t="s">
        <v>153</v>
      </c>
      <c r="B78" s="20">
        <v>17</v>
      </c>
      <c r="C78" s="20">
        <v>7</v>
      </c>
    </row>
    <row r="79" spans="1:3" x14ac:dyDescent="0.2">
      <c r="A79" t="s">
        <v>154</v>
      </c>
      <c r="B79" s="20">
        <v>30</v>
      </c>
      <c r="C79" s="20">
        <v>13</v>
      </c>
    </row>
    <row r="80" spans="1:3" x14ac:dyDescent="0.2">
      <c r="A80" t="s">
        <v>155</v>
      </c>
      <c r="B80" s="20">
        <v>21</v>
      </c>
      <c r="C80" s="20">
        <v>6</v>
      </c>
    </row>
    <row r="81" spans="1:3" x14ac:dyDescent="0.2">
      <c r="A81" s="2" t="s">
        <v>0</v>
      </c>
      <c r="B81" s="20">
        <v>2155</v>
      </c>
      <c r="C81" s="20">
        <v>805</v>
      </c>
    </row>
  </sheetData>
  <pageMargins left="0.7" right="0.7" top="0.75" bottom="0.75" header="0.3" footer="0.3"/>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CD4FB-471B-4EB7-B3D5-9DA8F34D78CB}">
  <sheetPr codeName="Sheet8"/>
  <dimension ref="A14:D47"/>
  <sheetViews>
    <sheetView workbookViewId="0">
      <selection activeCell="C43" sqref="C43"/>
    </sheetView>
  </sheetViews>
  <sheetFormatPr defaultRowHeight="14.25" x14ac:dyDescent="0.2"/>
  <cols>
    <col min="1" max="1" width="29.5" customWidth="1"/>
    <col min="2" max="2" width="16.625" bestFit="1" customWidth="1"/>
    <col min="3" max="3" width="15.5" bestFit="1" customWidth="1"/>
    <col min="4" max="4" width="18.375" bestFit="1" customWidth="1"/>
    <col min="5" max="5" width="14.875" bestFit="1" customWidth="1"/>
    <col min="6" max="6" width="8.875" bestFit="1" customWidth="1"/>
    <col min="7" max="7" width="18.375" bestFit="1" customWidth="1"/>
    <col min="8" max="8" width="14.875" bestFit="1" customWidth="1"/>
    <col min="9" max="9" width="8.875" bestFit="1" customWidth="1"/>
    <col min="10" max="10" width="18.375" bestFit="1" customWidth="1"/>
  </cols>
  <sheetData>
    <row r="14" spans="1:4" x14ac:dyDescent="0.2">
      <c r="A14" s="1" t="s">
        <v>1</v>
      </c>
      <c r="B14" s="1" t="s">
        <v>181</v>
      </c>
    </row>
    <row r="15" spans="1:4" x14ac:dyDescent="0.2">
      <c r="A15" s="1" t="s">
        <v>59</v>
      </c>
      <c r="B15" t="s">
        <v>184</v>
      </c>
      <c r="C15" t="s">
        <v>185</v>
      </c>
      <c r="D15" t="s">
        <v>186</v>
      </c>
    </row>
    <row r="16" spans="1:4" x14ac:dyDescent="0.2">
      <c r="A16" t="s">
        <v>65</v>
      </c>
      <c r="B16" s="19">
        <v>96141.95</v>
      </c>
      <c r="C16" s="19">
        <v>62569.7</v>
      </c>
      <c r="D16" s="19">
        <v>127145.60000000001</v>
      </c>
    </row>
    <row r="17" spans="1:4" x14ac:dyDescent="0.2">
      <c r="A17" t="s">
        <v>60</v>
      </c>
      <c r="B17" s="19">
        <v>29590.35</v>
      </c>
      <c r="C17" s="19">
        <v>42975.95</v>
      </c>
      <c r="D17" s="19">
        <v>40794.129999999997</v>
      </c>
    </row>
    <row r="18" spans="1:4" x14ac:dyDescent="0.2">
      <c r="A18" t="s">
        <v>66</v>
      </c>
      <c r="B18" s="19">
        <v>55632.06</v>
      </c>
      <c r="C18" s="19">
        <v>52918.25</v>
      </c>
      <c r="D18" s="19">
        <v>68066.89</v>
      </c>
    </row>
    <row r="19" spans="1:4" x14ac:dyDescent="0.2">
      <c r="A19" t="s">
        <v>67</v>
      </c>
      <c r="B19" s="19">
        <v>67968.05</v>
      </c>
      <c r="C19" s="19">
        <v>84983</v>
      </c>
      <c r="D19" s="19">
        <v>97781.68</v>
      </c>
    </row>
    <row r="20" spans="1:4" x14ac:dyDescent="0.2">
      <c r="A20" t="s">
        <v>68</v>
      </c>
      <c r="B20" s="19">
        <v>26072.85</v>
      </c>
      <c r="C20" s="19">
        <v>30836.55</v>
      </c>
      <c r="D20" s="19">
        <v>43596.44</v>
      </c>
    </row>
    <row r="21" spans="1:4" x14ac:dyDescent="0.2">
      <c r="A21" t="s">
        <v>69</v>
      </c>
      <c r="B21" s="19">
        <v>51638.61</v>
      </c>
      <c r="C21" s="19">
        <v>33063.980000000003</v>
      </c>
      <c r="D21" s="19">
        <v>93145.01</v>
      </c>
    </row>
    <row r="22" spans="1:4" x14ac:dyDescent="0.2">
      <c r="A22" t="s">
        <v>70</v>
      </c>
      <c r="B22" s="19">
        <v>35525.300000000003</v>
      </c>
      <c r="C22" s="19">
        <v>25820.9</v>
      </c>
      <c r="D22" s="19">
        <v>43776.07</v>
      </c>
    </row>
    <row r="23" spans="1:4" x14ac:dyDescent="0.2">
      <c r="A23" t="s">
        <v>71</v>
      </c>
      <c r="B23" s="19">
        <v>44173.85</v>
      </c>
      <c r="C23" s="19">
        <v>39741.01</v>
      </c>
      <c r="D23" s="19">
        <v>57178.45</v>
      </c>
    </row>
    <row r="26" spans="1:4" x14ac:dyDescent="0.2">
      <c r="A26" s="1" t="s">
        <v>182</v>
      </c>
      <c r="B26" s="1" t="s">
        <v>181</v>
      </c>
    </row>
    <row r="27" spans="1:4" x14ac:dyDescent="0.2">
      <c r="A27" s="1" t="s">
        <v>59</v>
      </c>
      <c r="B27" t="s">
        <v>184</v>
      </c>
      <c r="C27" t="s">
        <v>185</v>
      </c>
      <c r="D27" t="s">
        <v>186</v>
      </c>
    </row>
    <row r="28" spans="1:4" x14ac:dyDescent="0.2">
      <c r="A28" t="s">
        <v>65</v>
      </c>
      <c r="B28" s="19">
        <v>63701.4</v>
      </c>
      <c r="C28" s="19">
        <v>56881.85</v>
      </c>
      <c r="D28" s="19">
        <v>102051.35</v>
      </c>
    </row>
    <row r="29" spans="1:4" x14ac:dyDescent="0.2">
      <c r="A29" t="s">
        <v>60</v>
      </c>
      <c r="B29" s="19">
        <v>27303.5</v>
      </c>
      <c r="C29" s="19">
        <v>35959.75</v>
      </c>
      <c r="D29" s="19">
        <v>31612.65</v>
      </c>
    </row>
    <row r="30" spans="1:4" x14ac:dyDescent="0.2">
      <c r="A30" t="s">
        <v>66</v>
      </c>
      <c r="B30" s="19">
        <v>42566.96</v>
      </c>
      <c r="C30" s="19">
        <v>41418.5</v>
      </c>
      <c r="D30" s="19">
        <v>53964.79</v>
      </c>
    </row>
    <row r="31" spans="1:4" x14ac:dyDescent="0.2">
      <c r="A31" t="s">
        <v>67</v>
      </c>
      <c r="B31" s="19">
        <v>53547.25</v>
      </c>
      <c r="C31" s="19">
        <v>76096.399999999994</v>
      </c>
      <c r="D31" s="19">
        <v>79656.149999999994</v>
      </c>
    </row>
    <row r="32" spans="1:4" x14ac:dyDescent="0.2">
      <c r="A32" t="s">
        <v>68</v>
      </c>
      <c r="B32" s="19">
        <v>20306.55</v>
      </c>
      <c r="C32" s="19">
        <v>24467.15</v>
      </c>
      <c r="D32" s="19">
        <v>35359.949999999997</v>
      </c>
    </row>
    <row r="33" spans="1:4" x14ac:dyDescent="0.2">
      <c r="A33" t="s">
        <v>69</v>
      </c>
      <c r="B33" s="19">
        <v>35087.17</v>
      </c>
      <c r="C33" s="19">
        <v>23729.38</v>
      </c>
      <c r="D33" s="19">
        <v>73717.39</v>
      </c>
    </row>
    <row r="34" spans="1:4" x14ac:dyDescent="0.2">
      <c r="A34" t="s">
        <v>70</v>
      </c>
      <c r="B34" s="19">
        <v>31799.1</v>
      </c>
      <c r="C34" s="19">
        <v>23218.25</v>
      </c>
      <c r="D34" s="19">
        <v>39662.9</v>
      </c>
    </row>
    <row r="35" spans="1:4" x14ac:dyDescent="0.2">
      <c r="A35" t="s">
        <v>71</v>
      </c>
      <c r="B35" s="19">
        <v>36380.800000000003</v>
      </c>
      <c r="C35" s="19">
        <v>34426.21</v>
      </c>
      <c r="D35" s="19">
        <v>45336.56</v>
      </c>
    </row>
    <row r="38" spans="1:4" x14ac:dyDescent="0.2">
      <c r="A38" s="1" t="s">
        <v>183</v>
      </c>
      <c r="B38" s="1" t="s">
        <v>181</v>
      </c>
    </row>
    <row r="39" spans="1:4" x14ac:dyDescent="0.2">
      <c r="A39" s="1" t="s">
        <v>59</v>
      </c>
      <c r="B39" t="s">
        <v>184</v>
      </c>
      <c r="C39" t="s">
        <v>185</v>
      </c>
      <c r="D39" t="s">
        <v>186</v>
      </c>
    </row>
    <row r="40" spans="1:4" x14ac:dyDescent="0.2">
      <c r="A40" t="s">
        <v>65</v>
      </c>
      <c r="B40" s="19">
        <v>32440.55</v>
      </c>
      <c r="C40" s="19">
        <v>5687.85</v>
      </c>
      <c r="D40" s="19">
        <v>25094.25</v>
      </c>
    </row>
    <row r="41" spans="1:4" x14ac:dyDescent="0.2">
      <c r="A41" t="s">
        <v>60</v>
      </c>
      <c r="B41" s="19">
        <v>2286.85</v>
      </c>
      <c r="C41" s="19">
        <v>7016.2</v>
      </c>
      <c r="D41" s="19">
        <v>9181.48</v>
      </c>
    </row>
    <row r="42" spans="1:4" x14ac:dyDescent="0.2">
      <c r="A42" t="s">
        <v>66</v>
      </c>
      <c r="B42" s="19">
        <v>13065.1</v>
      </c>
      <c r="C42" s="19">
        <v>11499.75</v>
      </c>
      <c r="D42" s="19">
        <v>14102.1</v>
      </c>
    </row>
    <row r="43" spans="1:4" x14ac:dyDescent="0.2">
      <c r="A43" t="s">
        <v>67</v>
      </c>
      <c r="B43" s="19">
        <v>14420.8</v>
      </c>
      <c r="C43" s="19">
        <v>8886.6</v>
      </c>
      <c r="D43" s="19">
        <v>18125.53</v>
      </c>
    </row>
    <row r="44" spans="1:4" x14ac:dyDescent="0.2">
      <c r="A44" t="s">
        <v>68</v>
      </c>
      <c r="B44" s="19">
        <v>5766.3</v>
      </c>
      <c r="C44" s="19">
        <v>6369.4</v>
      </c>
      <c r="D44" s="19">
        <v>8236.49</v>
      </c>
    </row>
    <row r="45" spans="1:4" x14ac:dyDescent="0.2">
      <c r="A45" t="s">
        <v>69</v>
      </c>
      <c r="B45" s="19">
        <v>16551.439999999999</v>
      </c>
      <c r="C45" s="19">
        <v>9334.6</v>
      </c>
      <c r="D45" s="19">
        <v>19427.62</v>
      </c>
    </row>
    <row r="46" spans="1:4" x14ac:dyDescent="0.2">
      <c r="A46" t="s">
        <v>70</v>
      </c>
      <c r="B46" s="19">
        <v>3726.2</v>
      </c>
      <c r="C46" s="19">
        <v>2602.65</v>
      </c>
      <c r="D46" s="19">
        <v>4113.17</v>
      </c>
    </row>
    <row r="47" spans="1:4" x14ac:dyDescent="0.2">
      <c r="A47" t="s">
        <v>71</v>
      </c>
      <c r="B47" s="19">
        <v>7793.05</v>
      </c>
      <c r="C47" s="19">
        <v>5314.8</v>
      </c>
      <c r="D47" s="19">
        <v>11841.89</v>
      </c>
    </row>
  </sheetData>
  <pageMargins left="0.7" right="0.7" top="0.75" bottom="0.75" header="0.3" footer="0.3"/>
  <drawing r:id="rId4"/>
  <extLst>
    <ext xmlns:x14="http://schemas.microsoft.com/office/spreadsheetml/2009/9/main" uri="{A8765BA9-456A-4dab-B4F3-ACF838C121DE}">
      <x14:slicerList>
        <x14:slicer r:id="rId5"/>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83BF09-79F4-4D13-A58B-988F04A6F521}">
  <sheetPr codeName="Sheet9"/>
  <dimension ref="A1:E481"/>
  <sheetViews>
    <sheetView workbookViewId="0">
      <selection activeCell="C17" sqref="C17"/>
    </sheetView>
  </sheetViews>
  <sheetFormatPr defaultRowHeight="14.25" x14ac:dyDescent="0.2"/>
  <cols>
    <col min="1" max="5" width="25.375" customWidth="1"/>
  </cols>
  <sheetData>
    <row r="1" spans="1:5" ht="39" customHeight="1" x14ac:dyDescent="0.2"/>
    <row r="2" spans="1:5" ht="39" customHeight="1" x14ac:dyDescent="0.2"/>
    <row r="3" spans="1:5" x14ac:dyDescent="0.2">
      <c r="A3" s="1" t="s">
        <v>188</v>
      </c>
      <c r="B3" t="s">
        <v>1</v>
      </c>
      <c r="C3" t="s">
        <v>187</v>
      </c>
      <c r="D3" t="s">
        <v>189</v>
      </c>
      <c r="E3" t="s">
        <v>191</v>
      </c>
    </row>
    <row r="4" spans="1:5" x14ac:dyDescent="0.2">
      <c r="A4" s="11">
        <v>43316</v>
      </c>
      <c r="B4" s="19">
        <v>440</v>
      </c>
      <c r="C4" s="19">
        <v>440</v>
      </c>
      <c r="D4" s="19">
        <v>440</v>
      </c>
      <c r="E4" s="19">
        <v>440</v>
      </c>
    </row>
    <row r="5" spans="1:5" x14ac:dyDescent="0.2">
      <c r="A5" s="11">
        <v>43317</v>
      </c>
      <c r="B5" s="19">
        <v>1863.4</v>
      </c>
      <c r="C5" s="19">
        <v>2303.4</v>
      </c>
      <c r="D5" s="19">
        <v>2303.4</v>
      </c>
      <c r="E5" s="19">
        <v>2303.4</v>
      </c>
    </row>
    <row r="6" spans="1:5" x14ac:dyDescent="0.2">
      <c r="A6" s="11">
        <v>43320</v>
      </c>
      <c r="B6" s="19">
        <v>2475.25</v>
      </c>
      <c r="C6" s="19">
        <v>4778.6499999999996</v>
      </c>
      <c r="D6" s="19">
        <v>4778.6499999999996</v>
      </c>
      <c r="E6" s="19">
        <v>4778.6499999999996</v>
      </c>
    </row>
    <row r="7" spans="1:5" x14ac:dyDescent="0.2">
      <c r="A7" s="11">
        <v>43321</v>
      </c>
      <c r="B7" s="19">
        <v>3726.75</v>
      </c>
      <c r="C7" s="19">
        <v>8505.4</v>
      </c>
      <c r="D7" s="19">
        <v>8505.4</v>
      </c>
      <c r="E7" s="19">
        <v>8505.4</v>
      </c>
    </row>
    <row r="8" spans="1:5" x14ac:dyDescent="0.2">
      <c r="A8" s="11">
        <v>43322</v>
      </c>
      <c r="B8" s="19">
        <v>1444.8</v>
      </c>
      <c r="C8" s="19">
        <v>9950.2000000000007</v>
      </c>
      <c r="D8" s="19">
        <v>9950.2000000000007</v>
      </c>
      <c r="E8" s="19">
        <v>9950.1999999999989</v>
      </c>
    </row>
    <row r="9" spans="1:5" x14ac:dyDescent="0.2">
      <c r="A9" s="11">
        <v>43323</v>
      </c>
      <c r="B9" s="19">
        <v>619.79999999999995</v>
      </c>
      <c r="C9" s="19">
        <v>10570</v>
      </c>
      <c r="D9" s="19">
        <v>10570</v>
      </c>
      <c r="E9" s="19">
        <v>10569.999999999998</v>
      </c>
    </row>
    <row r="10" spans="1:5" x14ac:dyDescent="0.2">
      <c r="A10" s="11">
        <v>43324</v>
      </c>
      <c r="B10" s="19">
        <v>2490.5</v>
      </c>
      <c r="C10" s="19">
        <v>13060.5</v>
      </c>
      <c r="D10" s="19">
        <v>13060.5</v>
      </c>
      <c r="E10" s="19">
        <v>13060.499999999998</v>
      </c>
    </row>
    <row r="11" spans="1:5" x14ac:dyDescent="0.2">
      <c r="A11" s="11">
        <v>43327</v>
      </c>
      <c r="B11" s="19">
        <v>517.79999999999995</v>
      </c>
      <c r="C11" s="19">
        <v>13578.3</v>
      </c>
      <c r="D11" s="19">
        <v>13578.3</v>
      </c>
      <c r="E11" s="19">
        <v>13578.299999999997</v>
      </c>
    </row>
    <row r="12" spans="1:5" x14ac:dyDescent="0.2">
      <c r="A12" s="11">
        <v>43328</v>
      </c>
      <c r="B12" s="19">
        <v>1119.9000000000001</v>
      </c>
      <c r="C12" s="19">
        <v>14698.2</v>
      </c>
      <c r="D12" s="19">
        <v>14698.2</v>
      </c>
      <c r="E12" s="19">
        <v>14698.199999999997</v>
      </c>
    </row>
    <row r="13" spans="1:5" x14ac:dyDescent="0.2">
      <c r="A13" s="11">
        <v>43329</v>
      </c>
      <c r="B13" s="19">
        <v>1994.4</v>
      </c>
      <c r="C13" s="19">
        <v>16692.599999999999</v>
      </c>
      <c r="D13" s="19">
        <v>16692.599999999999</v>
      </c>
      <c r="E13" s="19">
        <v>16692.599999999999</v>
      </c>
    </row>
    <row r="14" spans="1:5" x14ac:dyDescent="0.2">
      <c r="A14" s="11">
        <v>43330</v>
      </c>
      <c r="B14" s="19">
        <v>100.8</v>
      </c>
      <c r="C14" s="19">
        <v>16793.400000000001</v>
      </c>
      <c r="D14" s="19">
        <v>16793.400000000001</v>
      </c>
      <c r="E14" s="19">
        <v>16793.399999999998</v>
      </c>
    </row>
    <row r="15" spans="1:5" x14ac:dyDescent="0.2">
      <c r="A15" s="11">
        <v>43331</v>
      </c>
      <c r="B15" s="19">
        <v>2181.1999999999998</v>
      </c>
      <c r="C15" s="19">
        <v>18974.599999999999</v>
      </c>
      <c r="D15" s="19">
        <v>18974.599999999999</v>
      </c>
      <c r="E15" s="19">
        <v>18974.599999999999</v>
      </c>
    </row>
    <row r="16" spans="1:5" x14ac:dyDescent="0.2">
      <c r="A16" s="11">
        <v>43334</v>
      </c>
      <c r="B16" s="19">
        <v>622.4</v>
      </c>
      <c r="C16" s="19">
        <v>19597</v>
      </c>
      <c r="D16" s="19">
        <v>19597</v>
      </c>
      <c r="E16" s="19">
        <v>19597</v>
      </c>
    </row>
    <row r="17" spans="1:5" x14ac:dyDescent="0.2">
      <c r="A17" s="11">
        <v>43335</v>
      </c>
      <c r="B17" s="19">
        <v>2425.8000000000002</v>
      </c>
      <c r="C17" s="19">
        <v>22022.799999999999</v>
      </c>
      <c r="D17" s="19">
        <v>22022.799999999999</v>
      </c>
      <c r="E17" s="19">
        <v>22022.799999999999</v>
      </c>
    </row>
    <row r="18" spans="1:5" x14ac:dyDescent="0.2">
      <c r="A18" s="11">
        <v>43336</v>
      </c>
      <c r="B18" s="19">
        <v>720.75</v>
      </c>
      <c r="C18" s="19">
        <v>22743.55</v>
      </c>
      <c r="D18" s="19">
        <v>22743.55</v>
      </c>
      <c r="E18" s="19">
        <v>22743.55</v>
      </c>
    </row>
    <row r="19" spans="1:5" x14ac:dyDescent="0.2">
      <c r="A19" s="11">
        <v>43337</v>
      </c>
      <c r="B19" s="19">
        <v>1176</v>
      </c>
      <c r="C19" s="19">
        <v>23919.55</v>
      </c>
      <c r="D19" s="19">
        <v>23919.55</v>
      </c>
      <c r="E19" s="19">
        <v>23919.55</v>
      </c>
    </row>
    <row r="20" spans="1:5" x14ac:dyDescent="0.2">
      <c r="A20" s="11">
        <v>43338</v>
      </c>
      <c r="B20" s="19">
        <v>364.2</v>
      </c>
      <c r="C20" s="19">
        <v>24283.75</v>
      </c>
      <c r="D20" s="19">
        <v>24283.75</v>
      </c>
      <c r="E20" s="19">
        <v>24283.75</v>
      </c>
    </row>
    <row r="21" spans="1:5" x14ac:dyDescent="0.2">
      <c r="A21" s="11">
        <v>43341</v>
      </c>
      <c r="B21" s="19">
        <v>4018.25</v>
      </c>
      <c r="C21" s="19">
        <v>28302</v>
      </c>
      <c r="D21" s="19">
        <v>28302</v>
      </c>
      <c r="E21" s="19">
        <v>28302</v>
      </c>
    </row>
    <row r="22" spans="1:5" x14ac:dyDescent="0.2">
      <c r="A22" s="11">
        <v>43342</v>
      </c>
      <c r="B22" s="19">
        <v>1101.2</v>
      </c>
      <c r="C22" s="19">
        <v>29403.200000000001</v>
      </c>
      <c r="D22" s="19">
        <v>29403.200000000001</v>
      </c>
      <c r="E22" s="19">
        <v>29403.200000000001</v>
      </c>
    </row>
    <row r="23" spans="1:5" x14ac:dyDescent="0.2">
      <c r="A23" s="11">
        <v>43343</v>
      </c>
      <c r="B23" s="19">
        <v>672</v>
      </c>
      <c r="C23" s="19">
        <v>30075.200000000001</v>
      </c>
      <c r="D23" s="19">
        <v>30075.200000000001</v>
      </c>
      <c r="E23" s="19">
        <v>30075.200000000001</v>
      </c>
    </row>
    <row r="24" spans="1:5" x14ac:dyDescent="0.2">
      <c r="A24" s="11">
        <v>43344</v>
      </c>
      <c r="B24" s="19">
        <v>1424</v>
      </c>
      <c r="C24" s="19">
        <v>31499.200000000001</v>
      </c>
      <c r="D24" s="19">
        <v>31499.200000000001</v>
      </c>
      <c r="E24" s="19">
        <v>31499.200000000001</v>
      </c>
    </row>
    <row r="25" spans="1:5" x14ac:dyDescent="0.2">
      <c r="A25" s="11">
        <v>43345</v>
      </c>
      <c r="B25" s="19">
        <v>1456</v>
      </c>
      <c r="C25" s="19">
        <v>32955.199999999997</v>
      </c>
      <c r="D25" s="19">
        <v>32955.199999999997</v>
      </c>
      <c r="E25" s="19">
        <v>32955.199999999997</v>
      </c>
    </row>
    <row r="26" spans="1:5" x14ac:dyDescent="0.2">
      <c r="A26" s="11">
        <v>43348</v>
      </c>
      <c r="B26" s="19">
        <v>2135.8000000000002</v>
      </c>
      <c r="C26" s="19">
        <v>35091</v>
      </c>
      <c r="D26" s="19">
        <v>32787.599999999999</v>
      </c>
      <c r="E26" s="19">
        <v>35091</v>
      </c>
    </row>
    <row r="27" spans="1:5" x14ac:dyDescent="0.2">
      <c r="A27" s="11">
        <v>43349</v>
      </c>
      <c r="B27" s="19">
        <v>538.6</v>
      </c>
      <c r="C27" s="19">
        <v>35629.599999999999</v>
      </c>
      <c r="D27" s="19">
        <v>33326.199999999997</v>
      </c>
      <c r="E27" s="19">
        <v>35629.599999999999</v>
      </c>
    </row>
    <row r="28" spans="1:5" x14ac:dyDescent="0.2">
      <c r="A28" s="11">
        <v>43350</v>
      </c>
      <c r="B28" s="19">
        <v>306.3</v>
      </c>
      <c r="C28" s="19">
        <v>35935.9</v>
      </c>
      <c r="D28" s="19">
        <v>31157.25</v>
      </c>
      <c r="E28" s="19">
        <v>35935.9</v>
      </c>
    </row>
    <row r="29" spans="1:5" x14ac:dyDescent="0.2">
      <c r="A29" s="11">
        <v>43351</v>
      </c>
      <c r="B29" s="19">
        <v>420</v>
      </c>
      <c r="C29" s="19">
        <v>36355.9</v>
      </c>
      <c r="D29" s="19">
        <v>27850.5</v>
      </c>
      <c r="E29" s="19">
        <v>36355.9</v>
      </c>
    </row>
    <row r="30" spans="1:5" x14ac:dyDescent="0.2">
      <c r="A30" s="11">
        <v>43352</v>
      </c>
      <c r="B30" s="19">
        <v>1200.8</v>
      </c>
      <c r="C30" s="19">
        <v>37556.699999999997</v>
      </c>
      <c r="D30" s="19">
        <v>27606.5</v>
      </c>
      <c r="E30" s="19">
        <v>37556.700000000004</v>
      </c>
    </row>
    <row r="31" spans="1:5" x14ac:dyDescent="0.2">
      <c r="A31" s="11">
        <v>43355</v>
      </c>
      <c r="B31" s="19">
        <v>1488.8</v>
      </c>
      <c r="C31" s="19">
        <v>39045.5</v>
      </c>
      <c r="D31" s="19">
        <v>25985</v>
      </c>
      <c r="E31" s="19">
        <v>39045.500000000007</v>
      </c>
    </row>
    <row r="32" spans="1:5" x14ac:dyDescent="0.2">
      <c r="A32" s="11">
        <v>43356</v>
      </c>
      <c r="B32" s="19">
        <v>464.25</v>
      </c>
      <c r="C32" s="19">
        <v>39509.75</v>
      </c>
      <c r="D32" s="19">
        <v>26449.25</v>
      </c>
      <c r="E32" s="19">
        <v>39509.750000000007</v>
      </c>
    </row>
    <row r="33" spans="1:5" x14ac:dyDescent="0.2">
      <c r="A33" s="11">
        <v>43357</v>
      </c>
      <c r="B33" s="19">
        <v>699.7</v>
      </c>
      <c r="C33" s="19">
        <v>40209.449999999997</v>
      </c>
      <c r="D33" s="19">
        <v>26631.15</v>
      </c>
      <c r="E33" s="19">
        <v>40209.450000000004</v>
      </c>
    </row>
    <row r="34" spans="1:5" x14ac:dyDescent="0.2">
      <c r="A34" s="11">
        <v>43358</v>
      </c>
      <c r="B34" s="19">
        <v>155.4</v>
      </c>
      <c r="C34" s="19">
        <v>40364.85</v>
      </c>
      <c r="D34" s="19">
        <v>25666.65</v>
      </c>
      <c r="E34" s="19">
        <v>40364.850000000006</v>
      </c>
    </row>
    <row r="35" spans="1:5" x14ac:dyDescent="0.2">
      <c r="A35" s="11">
        <v>43359</v>
      </c>
      <c r="B35" s="19">
        <v>1414.8</v>
      </c>
      <c r="C35" s="19">
        <v>41779.65</v>
      </c>
      <c r="D35" s="19">
        <v>25087.05</v>
      </c>
      <c r="E35" s="19">
        <v>41779.650000000009</v>
      </c>
    </row>
    <row r="36" spans="1:5" x14ac:dyDescent="0.2">
      <c r="A36" s="11">
        <v>43362</v>
      </c>
      <c r="B36" s="19">
        <v>1442</v>
      </c>
      <c r="C36" s="19">
        <v>43221.65</v>
      </c>
      <c r="D36" s="19">
        <v>24247.05</v>
      </c>
      <c r="E36" s="19">
        <v>43221.650000000009</v>
      </c>
    </row>
    <row r="37" spans="1:5" x14ac:dyDescent="0.2">
      <c r="A37" s="11">
        <v>43363</v>
      </c>
      <c r="B37" s="19">
        <v>2155</v>
      </c>
      <c r="C37" s="19">
        <v>45376.65</v>
      </c>
      <c r="D37" s="19">
        <v>26402.05</v>
      </c>
      <c r="E37" s="19">
        <v>45376.650000000009</v>
      </c>
    </row>
    <row r="38" spans="1:5" x14ac:dyDescent="0.2">
      <c r="A38" s="11">
        <v>43364</v>
      </c>
      <c r="B38" s="19">
        <v>3016</v>
      </c>
      <c r="C38" s="19">
        <v>48392.65</v>
      </c>
      <c r="D38" s="19">
        <v>28795.65</v>
      </c>
      <c r="E38" s="19">
        <v>48392.650000000009</v>
      </c>
    </row>
    <row r="39" spans="1:5" x14ac:dyDescent="0.2">
      <c r="A39" s="11">
        <v>43365</v>
      </c>
      <c r="B39" s="19">
        <v>915.75</v>
      </c>
      <c r="C39" s="19">
        <v>49308.4</v>
      </c>
      <c r="D39" s="19">
        <v>27285.599999999999</v>
      </c>
      <c r="E39" s="19">
        <v>49308.400000000009</v>
      </c>
    </row>
    <row r="40" spans="1:5" x14ac:dyDescent="0.2">
      <c r="A40" s="11">
        <v>43366</v>
      </c>
      <c r="B40" s="19">
        <v>87.7</v>
      </c>
      <c r="C40" s="19">
        <v>49396.1</v>
      </c>
      <c r="D40" s="19">
        <v>26652.55</v>
      </c>
      <c r="E40" s="19">
        <v>49396.100000000006</v>
      </c>
    </row>
    <row r="41" spans="1:5" x14ac:dyDescent="0.2">
      <c r="A41" s="11">
        <v>43369</v>
      </c>
      <c r="B41" s="19">
        <v>479.4</v>
      </c>
      <c r="C41" s="19">
        <v>49875.5</v>
      </c>
      <c r="D41" s="19">
        <v>25591.75</v>
      </c>
      <c r="E41" s="19">
        <v>49875.500000000007</v>
      </c>
    </row>
    <row r="42" spans="1:5" x14ac:dyDescent="0.2">
      <c r="A42" s="11">
        <v>43370</v>
      </c>
      <c r="B42" s="19">
        <v>2717.2</v>
      </c>
      <c r="C42" s="19">
        <v>52592.7</v>
      </c>
      <c r="D42" s="19">
        <v>28308.95</v>
      </c>
      <c r="E42" s="19">
        <v>52592.700000000004</v>
      </c>
    </row>
    <row r="43" spans="1:5" x14ac:dyDescent="0.2">
      <c r="A43" s="11">
        <v>43371</v>
      </c>
      <c r="B43" s="19">
        <v>1296</v>
      </c>
      <c r="C43" s="19">
        <v>53888.7</v>
      </c>
      <c r="D43" s="19">
        <v>25586.7</v>
      </c>
      <c r="E43" s="19">
        <v>53888.700000000004</v>
      </c>
    </row>
    <row r="44" spans="1:5" x14ac:dyDescent="0.2">
      <c r="A44" s="11">
        <v>43372</v>
      </c>
      <c r="B44" s="19">
        <v>848.7</v>
      </c>
      <c r="C44" s="19">
        <v>54737.4</v>
      </c>
      <c r="D44" s="19">
        <v>25334.2</v>
      </c>
      <c r="E44" s="19">
        <v>54737.4</v>
      </c>
    </row>
    <row r="45" spans="1:5" x14ac:dyDescent="0.2">
      <c r="A45" s="11">
        <v>43373</v>
      </c>
      <c r="B45" s="19">
        <v>1887.6</v>
      </c>
      <c r="C45" s="19">
        <v>56625</v>
      </c>
      <c r="D45" s="19">
        <v>26549.8</v>
      </c>
      <c r="E45" s="19">
        <v>56625</v>
      </c>
    </row>
    <row r="46" spans="1:5" x14ac:dyDescent="0.2">
      <c r="A46" s="11">
        <v>43376</v>
      </c>
      <c r="B46" s="19">
        <v>121.6</v>
      </c>
      <c r="C46" s="19">
        <v>56746.6</v>
      </c>
      <c r="D46" s="19">
        <v>23791.4</v>
      </c>
      <c r="E46" s="19">
        <v>56746.6</v>
      </c>
    </row>
    <row r="47" spans="1:5" x14ac:dyDescent="0.2">
      <c r="A47" s="11">
        <v>43377</v>
      </c>
      <c r="B47" s="19">
        <v>1050.5999999999999</v>
      </c>
      <c r="C47" s="19">
        <v>57797.2</v>
      </c>
      <c r="D47" s="19">
        <v>24842</v>
      </c>
      <c r="E47" s="19">
        <v>57797.2</v>
      </c>
    </row>
    <row r="48" spans="1:5" x14ac:dyDescent="0.2">
      <c r="A48" s="11">
        <v>43378</v>
      </c>
      <c r="B48" s="19">
        <v>1420</v>
      </c>
      <c r="C48" s="19">
        <v>59217.2</v>
      </c>
      <c r="D48" s="19">
        <v>24126.2</v>
      </c>
      <c r="E48" s="19">
        <v>59217.2</v>
      </c>
    </row>
    <row r="49" spans="1:5" x14ac:dyDescent="0.2">
      <c r="A49" s="11">
        <v>43379</v>
      </c>
      <c r="B49" s="19">
        <v>3109.5</v>
      </c>
      <c r="C49" s="19">
        <v>62326.7</v>
      </c>
      <c r="D49" s="19">
        <v>26697.1</v>
      </c>
      <c r="E49" s="19">
        <v>62326.7</v>
      </c>
    </row>
    <row r="50" spans="1:5" x14ac:dyDescent="0.2">
      <c r="A50" s="11">
        <v>43380</v>
      </c>
      <c r="B50" s="19">
        <v>349.5</v>
      </c>
      <c r="C50" s="19">
        <v>62676.2</v>
      </c>
      <c r="D50" s="19">
        <v>26740.3</v>
      </c>
      <c r="E50" s="19">
        <v>62676.2</v>
      </c>
    </row>
    <row r="51" spans="1:5" x14ac:dyDescent="0.2">
      <c r="A51" s="11">
        <v>43383</v>
      </c>
      <c r="B51" s="19">
        <v>1363</v>
      </c>
      <c r="C51" s="19">
        <v>64039.199999999997</v>
      </c>
      <c r="D51" s="19">
        <v>26482.5</v>
      </c>
      <c r="E51" s="19">
        <v>64039.199999999997</v>
      </c>
    </row>
    <row r="52" spans="1:5" x14ac:dyDescent="0.2">
      <c r="A52" s="11">
        <v>43384</v>
      </c>
      <c r="B52" s="19">
        <v>2708.8</v>
      </c>
      <c r="C52" s="19">
        <v>66748</v>
      </c>
      <c r="D52" s="19">
        <v>29191.3</v>
      </c>
      <c r="E52" s="19">
        <v>66748</v>
      </c>
    </row>
    <row r="53" spans="1:5" x14ac:dyDescent="0.2">
      <c r="A53" s="11">
        <v>43385</v>
      </c>
      <c r="B53" s="19">
        <v>1233.5</v>
      </c>
      <c r="C53" s="19">
        <v>67981.5</v>
      </c>
      <c r="D53" s="19">
        <v>28936</v>
      </c>
      <c r="E53" s="19">
        <v>67981.5</v>
      </c>
    </row>
    <row r="54" spans="1:5" x14ac:dyDescent="0.2">
      <c r="A54" s="11">
        <v>43386</v>
      </c>
      <c r="B54" s="19">
        <v>954.4</v>
      </c>
      <c r="C54" s="19">
        <v>68935.899999999994</v>
      </c>
      <c r="D54" s="19">
        <v>29426.15</v>
      </c>
      <c r="E54" s="19">
        <v>68935.899999999994</v>
      </c>
    </row>
    <row r="55" spans="1:5" x14ac:dyDescent="0.2">
      <c r="A55" s="11">
        <v>43387</v>
      </c>
      <c r="B55" s="19">
        <v>4149</v>
      </c>
      <c r="C55" s="19">
        <v>73084.899999999994</v>
      </c>
      <c r="D55" s="19">
        <v>32875.449999999997</v>
      </c>
      <c r="E55" s="19">
        <v>73084.899999999994</v>
      </c>
    </row>
    <row r="56" spans="1:5" x14ac:dyDescent="0.2">
      <c r="A56" s="11">
        <v>43390</v>
      </c>
      <c r="B56" s="19">
        <v>498.5</v>
      </c>
      <c r="C56" s="19">
        <v>73583.399999999994</v>
      </c>
      <c r="D56" s="19">
        <v>31803.75</v>
      </c>
      <c r="E56" s="19">
        <v>73583.399999999994</v>
      </c>
    </row>
    <row r="57" spans="1:5" x14ac:dyDescent="0.2">
      <c r="A57" s="11">
        <v>43391</v>
      </c>
      <c r="B57" s="19">
        <v>424</v>
      </c>
      <c r="C57" s="19">
        <v>74007.399999999994</v>
      </c>
      <c r="D57" s="19">
        <v>32227.75</v>
      </c>
      <c r="E57" s="19">
        <v>74007.399999999994</v>
      </c>
    </row>
    <row r="58" spans="1:5" x14ac:dyDescent="0.2">
      <c r="A58" s="11">
        <v>43392</v>
      </c>
      <c r="B58" s="19">
        <v>88.8</v>
      </c>
      <c r="C58" s="19">
        <v>74096.2</v>
      </c>
      <c r="D58" s="19">
        <v>30874.55</v>
      </c>
      <c r="E58" s="19">
        <v>74096.2</v>
      </c>
    </row>
    <row r="59" spans="1:5" x14ac:dyDescent="0.2">
      <c r="A59" s="11">
        <v>43393</v>
      </c>
      <c r="B59" s="19">
        <v>1762</v>
      </c>
      <c r="C59" s="19">
        <v>75858.2</v>
      </c>
      <c r="D59" s="19">
        <v>30481.55</v>
      </c>
      <c r="E59" s="19">
        <v>75858.2</v>
      </c>
    </row>
    <row r="60" spans="1:5" x14ac:dyDescent="0.2">
      <c r="A60" s="11">
        <v>43394</v>
      </c>
      <c r="B60" s="19">
        <v>604.79999999999995</v>
      </c>
      <c r="C60" s="19">
        <v>76463</v>
      </c>
      <c r="D60" s="19">
        <v>28070.35</v>
      </c>
      <c r="E60" s="19">
        <v>76463</v>
      </c>
    </row>
    <row r="61" spans="1:5" x14ac:dyDescent="0.2">
      <c r="A61" s="11">
        <v>43397</v>
      </c>
      <c r="B61" s="19">
        <v>1614.8</v>
      </c>
      <c r="C61" s="19">
        <v>78077.8</v>
      </c>
      <c r="D61" s="19">
        <v>28681.7</v>
      </c>
      <c r="E61" s="19">
        <v>78077.8</v>
      </c>
    </row>
    <row r="62" spans="1:5" x14ac:dyDescent="0.2">
      <c r="A62" s="11">
        <v>43398</v>
      </c>
      <c r="B62" s="19">
        <v>182.4</v>
      </c>
      <c r="C62" s="19">
        <v>78260.2</v>
      </c>
      <c r="D62" s="19">
        <v>28864.1</v>
      </c>
      <c r="E62" s="19">
        <v>78260.2</v>
      </c>
    </row>
    <row r="63" spans="1:5" x14ac:dyDescent="0.2">
      <c r="A63" s="11">
        <v>43399</v>
      </c>
      <c r="B63" s="19">
        <v>2317.5</v>
      </c>
      <c r="C63" s="19">
        <v>80577.7</v>
      </c>
      <c r="D63" s="19">
        <v>30702.2</v>
      </c>
      <c r="E63" s="19">
        <v>80577.7</v>
      </c>
    </row>
    <row r="64" spans="1:5" x14ac:dyDescent="0.2">
      <c r="A64" s="11">
        <v>43400</v>
      </c>
      <c r="B64" s="19">
        <v>516.79999999999995</v>
      </c>
      <c r="C64" s="19">
        <v>81094.5</v>
      </c>
      <c r="D64" s="19">
        <v>28501.8</v>
      </c>
      <c r="E64" s="19">
        <v>81094.5</v>
      </c>
    </row>
    <row r="65" spans="1:5" x14ac:dyDescent="0.2">
      <c r="A65" s="11">
        <v>43401</v>
      </c>
      <c r="B65" s="19">
        <v>2835</v>
      </c>
      <c r="C65" s="19">
        <v>83929.5</v>
      </c>
      <c r="D65" s="19">
        <v>30040.799999999999</v>
      </c>
      <c r="E65" s="19">
        <v>83929.5</v>
      </c>
    </row>
    <row r="66" spans="1:5" x14ac:dyDescent="0.2">
      <c r="A66" s="11">
        <v>43404</v>
      </c>
      <c r="B66" s="19">
        <v>288</v>
      </c>
      <c r="C66" s="19">
        <v>84217.5</v>
      </c>
      <c r="D66" s="19">
        <v>27592.5</v>
      </c>
      <c r="E66" s="19">
        <v>84217.5</v>
      </c>
    </row>
    <row r="67" spans="1:5" x14ac:dyDescent="0.2">
      <c r="A67" s="11">
        <v>43405</v>
      </c>
      <c r="B67" s="19">
        <v>240.4</v>
      </c>
      <c r="C67" s="19">
        <v>84457.9</v>
      </c>
      <c r="D67" s="19">
        <v>27832.9</v>
      </c>
      <c r="E67" s="19">
        <v>84457.9</v>
      </c>
    </row>
    <row r="68" spans="1:5" x14ac:dyDescent="0.2">
      <c r="A68" s="11">
        <v>43406</v>
      </c>
      <c r="B68" s="19">
        <v>1191.2</v>
      </c>
      <c r="C68" s="19">
        <v>85649.1</v>
      </c>
      <c r="D68" s="19">
        <v>28902.5</v>
      </c>
      <c r="E68" s="19">
        <v>85649.099999999991</v>
      </c>
    </row>
    <row r="69" spans="1:5" x14ac:dyDescent="0.2">
      <c r="A69" s="11">
        <v>43407</v>
      </c>
      <c r="B69" s="19">
        <v>660</v>
      </c>
      <c r="C69" s="19">
        <v>86309.1</v>
      </c>
      <c r="D69" s="19">
        <v>28511.9</v>
      </c>
      <c r="E69" s="19">
        <v>86309.099999999991</v>
      </c>
    </row>
    <row r="70" spans="1:5" x14ac:dyDescent="0.2">
      <c r="A70" s="11">
        <v>43408</v>
      </c>
      <c r="B70" s="19">
        <v>112</v>
      </c>
      <c r="C70" s="19">
        <v>86421.1</v>
      </c>
      <c r="D70" s="19">
        <v>27203.9</v>
      </c>
      <c r="E70" s="19">
        <v>86421.099999999991</v>
      </c>
    </row>
    <row r="71" spans="1:5" x14ac:dyDescent="0.2">
      <c r="A71" s="11">
        <v>43411</v>
      </c>
      <c r="B71" s="19">
        <v>164.4</v>
      </c>
      <c r="C71" s="19">
        <v>86585.5</v>
      </c>
      <c r="D71" s="19">
        <v>23909.3</v>
      </c>
      <c r="E71" s="19">
        <v>86585.499999999985</v>
      </c>
    </row>
    <row r="72" spans="1:5" x14ac:dyDescent="0.2">
      <c r="A72" s="11">
        <v>43412</v>
      </c>
      <c r="B72" s="19">
        <v>6124.25</v>
      </c>
      <c r="C72" s="19">
        <v>92709.75</v>
      </c>
      <c r="D72" s="19">
        <v>30033.55</v>
      </c>
      <c r="E72" s="19">
        <v>92709.749999999985</v>
      </c>
    </row>
    <row r="73" spans="1:5" x14ac:dyDescent="0.2">
      <c r="A73" s="11">
        <v>43413</v>
      </c>
      <c r="B73" s="19">
        <v>1497</v>
      </c>
      <c r="C73" s="19">
        <v>94206.75</v>
      </c>
      <c r="D73" s="19">
        <v>30167.55</v>
      </c>
      <c r="E73" s="19">
        <v>94206.749999999985</v>
      </c>
    </row>
    <row r="74" spans="1:5" x14ac:dyDescent="0.2">
      <c r="A74" s="11">
        <v>43414</v>
      </c>
      <c r="B74" s="19">
        <v>982</v>
      </c>
      <c r="C74" s="19">
        <v>95188.75</v>
      </c>
      <c r="D74" s="19">
        <v>28440.75</v>
      </c>
      <c r="E74" s="19">
        <v>95188.749999999985</v>
      </c>
    </row>
    <row r="75" spans="1:5" x14ac:dyDescent="0.2">
      <c r="A75" s="11">
        <v>43415</v>
      </c>
      <c r="B75" s="19">
        <v>2234.5</v>
      </c>
      <c r="C75" s="19">
        <v>97423.25</v>
      </c>
      <c r="D75" s="19">
        <v>29441.75</v>
      </c>
      <c r="E75" s="19">
        <v>97423.249999999985</v>
      </c>
    </row>
    <row r="76" spans="1:5" x14ac:dyDescent="0.2">
      <c r="A76" s="11">
        <v>43418</v>
      </c>
      <c r="B76" s="19">
        <v>1168</v>
      </c>
      <c r="C76" s="19">
        <v>98591.25</v>
      </c>
      <c r="D76" s="19">
        <v>25506.35</v>
      </c>
      <c r="E76" s="19">
        <v>98591.249999999985</v>
      </c>
    </row>
    <row r="77" spans="1:5" x14ac:dyDescent="0.2">
      <c r="A77" s="11">
        <v>43419</v>
      </c>
      <c r="B77" s="19">
        <v>4816.8999999999996</v>
      </c>
      <c r="C77" s="19">
        <v>103408.15</v>
      </c>
      <c r="D77" s="19">
        <v>30323.25</v>
      </c>
      <c r="E77" s="19">
        <v>103408.14999999998</v>
      </c>
    </row>
    <row r="78" spans="1:5" x14ac:dyDescent="0.2">
      <c r="A78" s="11">
        <v>43420</v>
      </c>
      <c r="B78" s="19">
        <v>2017.25</v>
      </c>
      <c r="C78" s="19">
        <v>105425.4</v>
      </c>
      <c r="D78" s="19">
        <v>31842</v>
      </c>
      <c r="E78" s="19">
        <v>105425.39999999998</v>
      </c>
    </row>
    <row r="79" spans="1:5" x14ac:dyDescent="0.2">
      <c r="A79" s="11">
        <v>43421</v>
      </c>
      <c r="B79" s="19">
        <v>2220.4</v>
      </c>
      <c r="C79" s="19">
        <v>107645.8</v>
      </c>
      <c r="D79" s="19">
        <v>33638.400000000001</v>
      </c>
      <c r="E79" s="19">
        <v>107645.79999999997</v>
      </c>
    </row>
    <row r="80" spans="1:5" x14ac:dyDescent="0.2">
      <c r="A80" s="11">
        <v>43422</v>
      </c>
      <c r="B80" s="19">
        <v>949</v>
      </c>
      <c r="C80" s="19">
        <v>108594.8</v>
      </c>
      <c r="D80" s="19">
        <v>34498.6</v>
      </c>
      <c r="E80" s="19">
        <v>108594.79999999997</v>
      </c>
    </row>
    <row r="81" spans="1:5" x14ac:dyDescent="0.2">
      <c r="A81" s="11">
        <v>43425</v>
      </c>
      <c r="B81" s="19">
        <v>144.80000000000001</v>
      </c>
      <c r="C81" s="19">
        <v>108739.6</v>
      </c>
      <c r="D81" s="19">
        <v>32276.6</v>
      </c>
      <c r="E81" s="19">
        <v>108739.59999999998</v>
      </c>
    </row>
    <row r="82" spans="1:5" x14ac:dyDescent="0.2">
      <c r="A82" s="11">
        <v>43426</v>
      </c>
      <c r="B82" s="19">
        <v>2528</v>
      </c>
      <c r="C82" s="19">
        <v>111267.6</v>
      </c>
      <c r="D82" s="19">
        <v>34804.6</v>
      </c>
      <c r="E82" s="19">
        <v>111267.59999999998</v>
      </c>
    </row>
    <row r="83" spans="1:5" x14ac:dyDescent="0.2">
      <c r="A83" s="11">
        <v>43427</v>
      </c>
      <c r="B83" s="19">
        <v>315</v>
      </c>
      <c r="C83" s="19">
        <v>111582.6</v>
      </c>
      <c r="D83" s="19">
        <v>33504.800000000003</v>
      </c>
      <c r="E83" s="19">
        <v>111582.59999999998</v>
      </c>
    </row>
    <row r="84" spans="1:5" x14ac:dyDescent="0.2">
      <c r="A84" s="11">
        <v>43428</v>
      </c>
      <c r="B84" s="19">
        <v>2467</v>
      </c>
      <c r="C84" s="19">
        <v>114049.60000000001</v>
      </c>
      <c r="D84" s="19">
        <v>35789.4</v>
      </c>
      <c r="E84" s="19">
        <v>114049.59999999998</v>
      </c>
    </row>
    <row r="85" spans="1:5" x14ac:dyDescent="0.2">
      <c r="A85" s="11">
        <v>43429</v>
      </c>
      <c r="B85" s="19">
        <v>934.5</v>
      </c>
      <c r="C85" s="19">
        <v>114984.1</v>
      </c>
      <c r="D85" s="19">
        <v>34406.400000000001</v>
      </c>
      <c r="E85" s="19">
        <v>114984.09999999998</v>
      </c>
    </row>
    <row r="86" spans="1:5" x14ac:dyDescent="0.2">
      <c r="A86" s="11">
        <v>43432</v>
      </c>
      <c r="B86" s="19">
        <v>3459.7</v>
      </c>
      <c r="C86" s="19">
        <v>118443.8</v>
      </c>
      <c r="D86" s="19">
        <v>34514.300000000003</v>
      </c>
      <c r="E86" s="19">
        <v>118443.79999999997</v>
      </c>
    </row>
    <row r="87" spans="1:5" x14ac:dyDescent="0.2">
      <c r="A87" s="11">
        <v>43433</v>
      </c>
      <c r="B87" s="19">
        <v>2971.45</v>
      </c>
      <c r="C87" s="19">
        <v>121415.25</v>
      </c>
      <c r="D87" s="19">
        <v>37485.75</v>
      </c>
      <c r="E87" s="19">
        <v>121415.24999999997</v>
      </c>
    </row>
    <row r="88" spans="1:5" x14ac:dyDescent="0.2">
      <c r="A88" s="11">
        <v>43434</v>
      </c>
      <c r="B88" s="19">
        <v>2268.8000000000002</v>
      </c>
      <c r="C88" s="19">
        <v>123684.05</v>
      </c>
      <c r="D88" s="19">
        <v>39466.550000000003</v>
      </c>
      <c r="E88" s="19">
        <v>123684.04999999997</v>
      </c>
    </row>
    <row r="89" spans="1:5" x14ac:dyDescent="0.2">
      <c r="A89" s="11">
        <v>43435</v>
      </c>
      <c r="B89" s="19">
        <v>1585.8</v>
      </c>
      <c r="C89" s="19">
        <v>125269.85</v>
      </c>
      <c r="D89" s="19">
        <v>40811.949999999997</v>
      </c>
      <c r="E89" s="19">
        <v>125269.84999999998</v>
      </c>
    </row>
    <row r="90" spans="1:5" x14ac:dyDescent="0.2">
      <c r="A90" s="11">
        <v>43436</v>
      </c>
      <c r="B90" s="19">
        <v>2838.5</v>
      </c>
      <c r="C90" s="19">
        <v>128108.35</v>
      </c>
      <c r="D90" s="19">
        <v>42459.25</v>
      </c>
      <c r="E90" s="19">
        <v>128108.34999999998</v>
      </c>
    </row>
    <row r="91" spans="1:5" x14ac:dyDescent="0.2">
      <c r="A91" s="11">
        <v>43439</v>
      </c>
      <c r="B91" s="19">
        <v>2924.8</v>
      </c>
      <c r="C91" s="19">
        <v>131033.15</v>
      </c>
      <c r="D91" s="19">
        <v>44612.05</v>
      </c>
      <c r="E91" s="19">
        <v>131033.14999999998</v>
      </c>
    </row>
    <row r="92" spans="1:5" x14ac:dyDescent="0.2">
      <c r="A92" s="11">
        <v>43440</v>
      </c>
      <c r="B92" s="19">
        <v>1727.6</v>
      </c>
      <c r="C92" s="19">
        <v>132760.75</v>
      </c>
      <c r="D92" s="19">
        <v>46339.65</v>
      </c>
      <c r="E92" s="19">
        <v>132760.74999999997</v>
      </c>
    </row>
    <row r="93" spans="1:5" x14ac:dyDescent="0.2">
      <c r="A93" s="11">
        <v>43441</v>
      </c>
      <c r="B93" s="19">
        <v>919.6</v>
      </c>
      <c r="C93" s="19">
        <v>133680.35</v>
      </c>
      <c r="D93" s="19">
        <v>47094.85</v>
      </c>
      <c r="E93" s="19">
        <v>133680.34999999998</v>
      </c>
    </row>
    <row r="94" spans="1:5" x14ac:dyDescent="0.2">
      <c r="A94" s="11">
        <v>43442</v>
      </c>
      <c r="B94" s="19">
        <v>393.75</v>
      </c>
      <c r="C94" s="19">
        <v>134074.1</v>
      </c>
      <c r="D94" s="19">
        <v>41364.35</v>
      </c>
      <c r="E94" s="19">
        <v>134074.09999999998</v>
      </c>
    </row>
    <row r="95" spans="1:5" x14ac:dyDescent="0.2">
      <c r="A95" s="11">
        <v>43443</v>
      </c>
      <c r="B95" s="19">
        <v>141.6</v>
      </c>
      <c r="C95" s="19">
        <v>134215.70000000001</v>
      </c>
      <c r="D95" s="19">
        <v>40008.949999999997</v>
      </c>
      <c r="E95" s="19">
        <v>134215.69999999998</v>
      </c>
    </row>
    <row r="96" spans="1:5" x14ac:dyDescent="0.2">
      <c r="A96" s="11">
        <v>43446</v>
      </c>
      <c r="B96" s="19">
        <v>6382.35</v>
      </c>
      <c r="C96" s="19">
        <v>140598.04999999999</v>
      </c>
      <c r="D96" s="19">
        <v>43174.8</v>
      </c>
      <c r="E96" s="19">
        <v>140598.04999999999</v>
      </c>
    </row>
    <row r="97" spans="1:5" x14ac:dyDescent="0.2">
      <c r="A97" s="11">
        <v>43447</v>
      </c>
      <c r="B97" s="19">
        <v>151</v>
      </c>
      <c r="C97" s="19">
        <v>140749.04999999999</v>
      </c>
      <c r="D97" s="19">
        <v>43325.8</v>
      </c>
      <c r="E97" s="19">
        <v>140749.04999999999</v>
      </c>
    </row>
    <row r="98" spans="1:5" x14ac:dyDescent="0.2">
      <c r="A98" s="11">
        <v>43448</v>
      </c>
      <c r="B98" s="19">
        <v>10729.2</v>
      </c>
      <c r="C98" s="19">
        <v>151478.25</v>
      </c>
      <c r="D98" s="19">
        <v>52887</v>
      </c>
      <c r="E98" s="19">
        <v>151478.25</v>
      </c>
    </row>
    <row r="99" spans="1:5" x14ac:dyDescent="0.2">
      <c r="A99" s="11">
        <v>43449</v>
      </c>
      <c r="B99" s="19">
        <v>568.79999999999995</v>
      </c>
      <c r="C99" s="19">
        <v>152047.04999999999</v>
      </c>
      <c r="D99" s="19">
        <v>48638.9</v>
      </c>
      <c r="E99" s="19">
        <v>152047.04999999999</v>
      </c>
    </row>
    <row r="100" spans="1:5" x14ac:dyDescent="0.2">
      <c r="A100" s="11">
        <v>43450</v>
      </c>
      <c r="B100" s="19">
        <v>480</v>
      </c>
      <c r="C100" s="19">
        <v>152527.04999999999</v>
      </c>
      <c r="D100" s="19">
        <v>47101.65</v>
      </c>
      <c r="E100" s="19">
        <v>152527.04999999999</v>
      </c>
    </row>
    <row r="101" spans="1:5" x14ac:dyDescent="0.2">
      <c r="A101" s="11">
        <v>43453</v>
      </c>
      <c r="B101" s="19">
        <v>1106.4000000000001</v>
      </c>
      <c r="C101" s="19">
        <v>153633.45000000001</v>
      </c>
      <c r="D101" s="19">
        <v>45038.65</v>
      </c>
      <c r="E101" s="19">
        <v>153633.44999999998</v>
      </c>
    </row>
    <row r="102" spans="1:5" x14ac:dyDescent="0.2">
      <c r="A102" s="11">
        <v>43454</v>
      </c>
      <c r="B102" s="19">
        <v>1352.4</v>
      </c>
      <c r="C102" s="19">
        <v>154985.85</v>
      </c>
      <c r="D102" s="19">
        <v>46391.05</v>
      </c>
      <c r="E102" s="19">
        <v>154985.84999999998</v>
      </c>
    </row>
    <row r="103" spans="1:5" x14ac:dyDescent="0.2">
      <c r="A103" s="11">
        <v>43455</v>
      </c>
      <c r="B103" s="19">
        <v>450</v>
      </c>
      <c r="C103" s="19">
        <v>155435.85</v>
      </c>
      <c r="D103" s="19">
        <v>46696.25</v>
      </c>
      <c r="E103" s="19">
        <v>155435.84999999998</v>
      </c>
    </row>
    <row r="104" spans="1:5" x14ac:dyDescent="0.2">
      <c r="A104" s="11">
        <v>43456</v>
      </c>
      <c r="B104" s="19">
        <v>3644.1</v>
      </c>
      <c r="C104" s="19">
        <v>159079.95000000001</v>
      </c>
      <c r="D104" s="19">
        <v>47812.35</v>
      </c>
      <c r="E104" s="19">
        <v>159079.94999999998</v>
      </c>
    </row>
    <row r="105" spans="1:5" x14ac:dyDescent="0.2">
      <c r="A105" s="11">
        <v>43457</v>
      </c>
      <c r="B105" s="19">
        <v>9652.9</v>
      </c>
      <c r="C105" s="19">
        <v>168732.85</v>
      </c>
      <c r="D105" s="19">
        <v>57150.25</v>
      </c>
      <c r="E105" s="19">
        <v>168732.84999999998</v>
      </c>
    </row>
    <row r="106" spans="1:5" x14ac:dyDescent="0.2">
      <c r="A106" s="11">
        <v>43460</v>
      </c>
      <c r="B106" s="19">
        <v>1549.6</v>
      </c>
      <c r="C106" s="19">
        <v>170282.45</v>
      </c>
      <c r="D106" s="19">
        <v>55298.35</v>
      </c>
      <c r="E106" s="19">
        <v>170282.44999999998</v>
      </c>
    </row>
    <row r="107" spans="1:5" x14ac:dyDescent="0.2">
      <c r="A107" s="11">
        <v>43461</v>
      </c>
      <c r="B107" s="19">
        <v>1397.2</v>
      </c>
      <c r="C107" s="19">
        <v>171679.65</v>
      </c>
      <c r="D107" s="19">
        <v>56695.55</v>
      </c>
      <c r="E107" s="19">
        <v>171679.65</v>
      </c>
    </row>
    <row r="108" spans="1:5" x14ac:dyDescent="0.2">
      <c r="A108" s="11">
        <v>43462</v>
      </c>
      <c r="B108" s="19">
        <v>403.2</v>
      </c>
      <c r="C108" s="19">
        <v>172082.85</v>
      </c>
      <c r="D108" s="19">
        <v>53639.05</v>
      </c>
      <c r="E108" s="19">
        <v>172082.85</v>
      </c>
    </row>
    <row r="109" spans="1:5" x14ac:dyDescent="0.2">
      <c r="A109" s="11">
        <v>43463</v>
      </c>
      <c r="B109" s="19">
        <v>970.2</v>
      </c>
      <c r="C109" s="19">
        <v>173053.05</v>
      </c>
      <c r="D109" s="19">
        <v>51637.8</v>
      </c>
      <c r="E109" s="19">
        <v>173053.05000000002</v>
      </c>
    </row>
    <row r="110" spans="1:5" x14ac:dyDescent="0.2">
      <c r="A110" s="11">
        <v>43464</v>
      </c>
      <c r="B110" s="19">
        <v>1828.9</v>
      </c>
      <c r="C110" s="19">
        <v>174881.95</v>
      </c>
      <c r="D110" s="19">
        <v>51197.9</v>
      </c>
      <c r="E110" s="19">
        <v>174881.95</v>
      </c>
    </row>
    <row r="111" spans="1:5" x14ac:dyDescent="0.2">
      <c r="A111" s="11">
        <v>43467</v>
      </c>
      <c r="B111" s="19">
        <v>2522.6999999999998</v>
      </c>
      <c r="C111" s="19">
        <v>177404.65</v>
      </c>
      <c r="D111" s="19">
        <v>49296.3</v>
      </c>
      <c r="E111" s="19">
        <v>177404.65000000002</v>
      </c>
    </row>
    <row r="112" spans="1:5" x14ac:dyDescent="0.2">
      <c r="A112" s="11">
        <v>43468</v>
      </c>
      <c r="B112" s="19">
        <v>1258.75</v>
      </c>
      <c r="C112" s="19">
        <v>178663.4</v>
      </c>
      <c r="D112" s="19">
        <v>50555.05</v>
      </c>
      <c r="E112" s="19">
        <v>178663.40000000002</v>
      </c>
    </row>
    <row r="113" spans="1:5" x14ac:dyDescent="0.2">
      <c r="A113" s="11">
        <v>43469</v>
      </c>
      <c r="B113" s="19">
        <v>12240.2</v>
      </c>
      <c r="C113" s="19">
        <v>190903.6</v>
      </c>
      <c r="D113" s="19">
        <v>59870.45</v>
      </c>
      <c r="E113" s="19">
        <v>190903.60000000003</v>
      </c>
    </row>
    <row r="114" spans="1:5" x14ac:dyDescent="0.2">
      <c r="A114" s="11">
        <v>43470</v>
      </c>
      <c r="B114" s="19">
        <v>2141</v>
      </c>
      <c r="C114" s="19">
        <v>193044.6</v>
      </c>
      <c r="D114" s="19">
        <v>60283.85</v>
      </c>
      <c r="E114" s="19">
        <v>193044.60000000003</v>
      </c>
    </row>
    <row r="115" spans="1:5" x14ac:dyDescent="0.2">
      <c r="A115" s="11">
        <v>43471</v>
      </c>
      <c r="B115" s="19">
        <v>338</v>
      </c>
      <c r="C115" s="19">
        <v>193382.6</v>
      </c>
      <c r="D115" s="19">
        <v>59702.25</v>
      </c>
      <c r="E115" s="19">
        <v>193382.60000000003</v>
      </c>
    </row>
    <row r="116" spans="1:5" x14ac:dyDescent="0.2">
      <c r="A116" s="11">
        <v>43474</v>
      </c>
      <c r="B116" s="19">
        <v>1427.9</v>
      </c>
      <c r="C116" s="19">
        <v>194810.5</v>
      </c>
      <c r="D116" s="19">
        <v>60594.8</v>
      </c>
      <c r="E116" s="19">
        <v>194810.50000000003</v>
      </c>
    </row>
    <row r="117" spans="1:5" x14ac:dyDescent="0.2">
      <c r="A117" s="11">
        <v>43475</v>
      </c>
      <c r="B117" s="19">
        <v>103.2</v>
      </c>
      <c r="C117" s="19">
        <v>194913.7</v>
      </c>
      <c r="D117" s="19">
        <v>60698</v>
      </c>
      <c r="E117" s="19">
        <v>194913.70000000004</v>
      </c>
    </row>
    <row r="118" spans="1:5" x14ac:dyDescent="0.2">
      <c r="A118" s="11">
        <v>43476</v>
      </c>
      <c r="B118" s="19">
        <v>954.8</v>
      </c>
      <c r="C118" s="19">
        <v>195868.5</v>
      </c>
      <c r="D118" s="19">
        <v>55270.45</v>
      </c>
      <c r="E118" s="19">
        <v>195868.50000000003</v>
      </c>
    </row>
    <row r="119" spans="1:5" x14ac:dyDescent="0.2">
      <c r="A119" s="11">
        <v>43477</v>
      </c>
      <c r="B119" s="19">
        <v>1527.4</v>
      </c>
      <c r="C119" s="19">
        <v>197395.9</v>
      </c>
      <c r="D119" s="19">
        <v>56646.85</v>
      </c>
      <c r="E119" s="19">
        <v>197395.90000000002</v>
      </c>
    </row>
    <row r="120" spans="1:5" x14ac:dyDescent="0.2">
      <c r="A120" s="11">
        <v>43478</v>
      </c>
      <c r="B120" s="19">
        <v>2900</v>
      </c>
      <c r="C120" s="19">
        <v>200295.9</v>
      </c>
      <c r="D120" s="19">
        <v>48817.65</v>
      </c>
      <c r="E120" s="19">
        <v>200295.90000000002</v>
      </c>
    </row>
    <row r="121" spans="1:5" x14ac:dyDescent="0.2">
      <c r="A121" s="11">
        <v>43481</v>
      </c>
      <c r="B121" s="19">
        <v>3121.4</v>
      </c>
      <c r="C121" s="19">
        <v>203417.3</v>
      </c>
      <c r="D121" s="19">
        <v>50890.25</v>
      </c>
      <c r="E121" s="19">
        <v>203417.30000000002</v>
      </c>
    </row>
    <row r="122" spans="1:5" x14ac:dyDescent="0.2">
      <c r="A122" s="11">
        <v>43482</v>
      </c>
      <c r="B122" s="19">
        <v>856.4</v>
      </c>
      <c r="C122" s="19">
        <v>204273.7</v>
      </c>
      <c r="D122" s="19">
        <v>51746.65</v>
      </c>
      <c r="E122" s="19">
        <v>204273.7</v>
      </c>
    </row>
    <row r="123" spans="1:5" x14ac:dyDescent="0.2">
      <c r="A123" s="11">
        <v>43483</v>
      </c>
      <c r="B123" s="19">
        <v>1224.4000000000001</v>
      </c>
      <c r="C123" s="19">
        <v>205498.1</v>
      </c>
      <c r="D123" s="19">
        <v>51864.65</v>
      </c>
      <c r="E123" s="19">
        <v>205498.1</v>
      </c>
    </row>
    <row r="124" spans="1:5" x14ac:dyDescent="0.2">
      <c r="A124" s="11">
        <v>43484</v>
      </c>
      <c r="B124" s="19">
        <v>1267</v>
      </c>
      <c r="C124" s="19">
        <v>206765.1</v>
      </c>
      <c r="D124" s="19">
        <v>51779.25</v>
      </c>
      <c r="E124" s="19">
        <v>206765.1</v>
      </c>
    </row>
    <row r="125" spans="1:5" x14ac:dyDescent="0.2">
      <c r="A125" s="11">
        <v>43485</v>
      </c>
      <c r="B125" s="19">
        <v>1832.8</v>
      </c>
      <c r="C125" s="19">
        <v>208597.9</v>
      </c>
      <c r="D125" s="19">
        <v>53162.05</v>
      </c>
      <c r="E125" s="19">
        <v>208597.9</v>
      </c>
    </row>
    <row r="126" spans="1:5" x14ac:dyDescent="0.2">
      <c r="A126" s="11">
        <v>43488</v>
      </c>
      <c r="B126" s="19">
        <v>2349.1999999999998</v>
      </c>
      <c r="C126" s="19">
        <v>210947.1</v>
      </c>
      <c r="D126" s="19">
        <v>42214.25</v>
      </c>
      <c r="E126" s="19">
        <v>210947.1</v>
      </c>
    </row>
    <row r="127" spans="1:5" x14ac:dyDescent="0.2">
      <c r="A127" s="11">
        <v>43489</v>
      </c>
      <c r="B127" s="19">
        <v>1440</v>
      </c>
      <c r="C127" s="19">
        <v>212387.1</v>
      </c>
      <c r="D127" s="19">
        <v>43654.25</v>
      </c>
      <c r="E127" s="19">
        <v>212387.1</v>
      </c>
    </row>
    <row r="128" spans="1:5" x14ac:dyDescent="0.2">
      <c r="A128" s="11">
        <v>43490</v>
      </c>
      <c r="B128" s="19">
        <v>3708.6</v>
      </c>
      <c r="C128" s="19">
        <v>216095.7</v>
      </c>
      <c r="D128" s="19">
        <v>45813.25</v>
      </c>
      <c r="E128" s="19">
        <v>216095.7</v>
      </c>
    </row>
    <row r="129" spans="1:5" x14ac:dyDescent="0.2">
      <c r="A129" s="11">
        <v>43491</v>
      </c>
      <c r="B129" s="19">
        <v>2323.4</v>
      </c>
      <c r="C129" s="19">
        <v>218419.1</v>
      </c>
      <c r="D129" s="19">
        <v>46739.45</v>
      </c>
      <c r="E129" s="19">
        <v>218419.1</v>
      </c>
    </row>
    <row r="130" spans="1:5" x14ac:dyDescent="0.2">
      <c r="A130" s="11">
        <v>43492</v>
      </c>
      <c r="B130" s="19">
        <v>2742.8</v>
      </c>
      <c r="C130" s="19">
        <v>221161.9</v>
      </c>
      <c r="D130" s="19">
        <v>49079.05</v>
      </c>
      <c r="E130" s="19">
        <v>221161.9</v>
      </c>
    </row>
    <row r="131" spans="1:5" x14ac:dyDescent="0.2">
      <c r="A131" s="11">
        <v>43495</v>
      </c>
      <c r="B131" s="19">
        <v>2724</v>
      </c>
      <c r="C131" s="19">
        <v>223885.9</v>
      </c>
      <c r="D131" s="19">
        <v>49003.95</v>
      </c>
      <c r="E131" s="19">
        <v>223885.9</v>
      </c>
    </row>
    <row r="132" spans="1:5" x14ac:dyDescent="0.2">
      <c r="A132" s="11">
        <v>43496</v>
      </c>
      <c r="B132" s="19">
        <v>1765.6</v>
      </c>
      <c r="C132" s="19">
        <v>225651.5</v>
      </c>
      <c r="D132" s="19">
        <v>50769.55</v>
      </c>
      <c r="E132" s="19">
        <v>225651.5</v>
      </c>
    </row>
    <row r="133" spans="1:5" x14ac:dyDescent="0.2">
      <c r="A133" s="11">
        <v>43497</v>
      </c>
      <c r="B133" s="19">
        <v>6931.6</v>
      </c>
      <c r="C133" s="19">
        <v>232583.1</v>
      </c>
      <c r="D133" s="19">
        <v>55178.45</v>
      </c>
      <c r="E133" s="19">
        <v>232583.1</v>
      </c>
    </row>
    <row r="134" spans="1:5" x14ac:dyDescent="0.2">
      <c r="A134" s="11">
        <v>43498</v>
      </c>
      <c r="B134" s="19">
        <v>2713.5</v>
      </c>
      <c r="C134" s="19">
        <v>235296.6</v>
      </c>
      <c r="D134" s="19">
        <v>56633.2</v>
      </c>
      <c r="E134" s="19">
        <v>235296.6</v>
      </c>
    </row>
    <row r="135" spans="1:5" x14ac:dyDescent="0.2">
      <c r="A135" s="11">
        <v>43499</v>
      </c>
      <c r="B135" s="19">
        <v>2662.25</v>
      </c>
      <c r="C135" s="19">
        <v>237958.85</v>
      </c>
      <c r="D135" s="19">
        <v>47055.25</v>
      </c>
      <c r="E135" s="19">
        <v>237958.85</v>
      </c>
    </row>
    <row r="136" spans="1:5" x14ac:dyDescent="0.2">
      <c r="A136" s="11">
        <v>43502</v>
      </c>
      <c r="B136" s="19">
        <v>400</v>
      </c>
      <c r="C136" s="19">
        <v>238358.85</v>
      </c>
      <c r="D136" s="19">
        <v>44976.25</v>
      </c>
      <c r="E136" s="19">
        <v>238358.85</v>
      </c>
    </row>
    <row r="137" spans="1:5" x14ac:dyDescent="0.2">
      <c r="A137" s="11">
        <v>43503</v>
      </c>
      <c r="B137" s="19">
        <v>3204.3</v>
      </c>
      <c r="C137" s="19">
        <v>241563.15</v>
      </c>
      <c r="D137" s="19">
        <v>48180.55</v>
      </c>
      <c r="E137" s="19">
        <v>241563.15</v>
      </c>
    </row>
    <row r="138" spans="1:5" x14ac:dyDescent="0.2">
      <c r="A138" s="11">
        <v>43504</v>
      </c>
      <c r="B138" s="19">
        <v>1622.4</v>
      </c>
      <c r="C138" s="19">
        <v>243185.55</v>
      </c>
      <c r="D138" s="19">
        <v>48375.05</v>
      </c>
      <c r="E138" s="19">
        <v>243185.55</v>
      </c>
    </row>
    <row r="139" spans="1:5" x14ac:dyDescent="0.2">
      <c r="A139" s="11">
        <v>43505</v>
      </c>
      <c r="B139" s="19">
        <v>319.2</v>
      </c>
      <c r="C139" s="19">
        <v>243504.75</v>
      </c>
      <c r="D139" s="19">
        <v>48591.05</v>
      </c>
      <c r="E139" s="19">
        <v>243504.75</v>
      </c>
    </row>
    <row r="140" spans="1:5" x14ac:dyDescent="0.2">
      <c r="A140" s="11">
        <v>43506</v>
      </c>
      <c r="B140" s="19">
        <v>1995.7</v>
      </c>
      <c r="C140" s="19">
        <v>245500.45</v>
      </c>
      <c r="D140" s="19">
        <v>49631.95</v>
      </c>
      <c r="E140" s="19">
        <v>245500.45</v>
      </c>
    </row>
    <row r="141" spans="1:5" x14ac:dyDescent="0.2">
      <c r="A141" s="11">
        <v>43509</v>
      </c>
      <c r="B141" s="19">
        <v>370</v>
      </c>
      <c r="C141" s="19">
        <v>245870.45</v>
      </c>
      <c r="D141" s="19">
        <v>45574.55</v>
      </c>
      <c r="E141" s="19">
        <v>245870.45</v>
      </c>
    </row>
    <row r="142" spans="1:5" x14ac:dyDescent="0.2">
      <c r="A142" s="11">
        <v>43510</v>
      </c>
      <c r="B142" s="19">
        <v>2353.6999999999998</v>
      </c>
      <c r="C142" s="19">
        <v>248224.15</v>
      </c>
      <c r="D142" s="19">
        <v>47928.25</v>
      </c>
      <c r="E142" s="19">
        <v>248224.15000000002</v>
      </c>
    </row>
    <row r="143" spans="1:5" x14ac:dyDescent="0.2">
      <c r="A143" s="11">
        <v>43511</v>
      </c>
      <c r="B143" s="19">
        <v>102.4</v>
      </c>
      <c r="C143" s="19">
        <v>248326.55</v>
      </c>
      <c r="D143" s="19">
        <v>44909.25</v>
      </c>
      <c r="E143" s="19">
        <v>248326.55000000002</v>
      </c>
    </row>
    <row r="144" spans="1:5" x14ac:dyDescent="0.2">
      <c r="A144" s="11">
        <v>43512</v>
      </c>
      <c r="B144" s="19">
        <v>11993.7</v>
      </c>
      <c r="C144" s="19">
        <v>260320.25</v>
      </c>
      <c r="D144" s="19">
        <v>56046.55</v>
      </c>
      <c r="E144" s="19">
        <v>260320.25000000003</v>
      </c>
    </row>
    <row r="145" spans="1:5" x14ac:dyDescent="0.2">
      <c r="A145" s="11">
        <v>43513</v>
      </c>
      <c r="B145" s="19">
        <v>1814.8</v>
      </c>
      <c r="C145" s="19">
        <v>262135.05</v>
      </c>
      <c r="D145" s="19">
        <v>56636.95</v>
      </c>
      <c r="E145" s="19">
        <v>262135.05000000002</v>
      </c>
    </row>
    <row r="146" spans="1:5" x14ac:dyDescent="0.2">
      <c r="A146" s="11">
        <v>43516</v>
      </c>
      <c r="B146" s="19">
        <v>2204</v>
      </c>
      <c r="C146" s="19">
        <v>264339.05</v>
      </c>
      <c r="D146" s="19">
        <v>55741.15</v>
      </c>
      <c r="E146" s="19">
        <v>264339.05000000005</v>
      </c>
    </row>
    <row r="147" spans="1:5" x14ac:dyDescent="0.2">
      <c r="A147" s="11">
        <v>43517</v>
      </c>
      <c r="B147" s="19">
        <v>3161.45</v>
      </c>
      <c r="C147" s="19">
        <v>267500.5</v>
      </c>
      <c r="D147" s="19">
        <v>58902.6</v>
      </c>
      <c r="E147" s="19">
        <v>267500.50000000006</v>
      </c>
    </row>
    <row r="148" spans="1:5" x14ac:dyDescent="0.2">
      <c r="A148" s="11">
        <v>43518</v>
      </c>
      <c r="B148" s="19">
        <v>49.8</v>
      </c>
      <c r="C148" s="19">
        <v>267550.3</v>
      </c>
      <c r="D148" s="19">
        <v>56603.199999999997</v>
      </c>
      <c r="E148" s="19">
        <v>267550.30000000005</v>
      </c>
    </row>
    <row r="149" spans="1:5" x14ac:dyDescent="0.2">
      <c r="A149" s="11">
        <v>43519</v>
      </c>
      <c r="B149" s="19">
        <v>12485.4</v>
      </c>
      <c r="C149" s="19">
        <v>280035.7</v>
      </c>
      <c r="D149" s="19">
        <v>67648.600000000006</v>
      </c>
      <c r="E149" s="19">
        <v>280035.70000000007</v>
      </c>
    </row>
    <row r="150" spans="1:5" x14ac:dyDescent="0.2">
      <c r="A150" s="11">
        <v>43520</v>
      </c>
      <c r="B150" s="19">
        <v>472.5</v>
      </c>
      <c r="C150" s="19">
        <v>280508.2</v>
      </c>
      <c r="D150" s="19">
        <v>64412.5</v>
      </c>
      <c r="E150" s="19">
        <v>280508.20000000007</v>
      </c>
    </row>
    <row r="151" spans="1:5" x14ac:dyDescent="0.2">
      <c r="A151" s="11">
        <v>43523</v>
      </c>
      <c r="B151" s="19">
        <v>989.2</v>
      </c>
      <c r="C151" s="19">
        <v>281497.40000000002</v>
      </c>
      <c r="D151" s="19">
        <v>60335.5</v>
      </c>
      <c r="E151" s="19">
        <v>281497.40000000008</v>
      </c>
    </row>
    <row r="152" spans="1:5" x14ac:dyDescent="0.2">
      <c r="A152" s="11">
        <v>43524</v>
      </c>
      <c r="B152" s="19">
        <v>192</v>
      </c>
      <c r="C152" s="19">
        <v>281689.40000000002</v>
      </c>
      <c r="D152" s="19">
        <v>60527.5</v>
      </c>
      <c r="E152" s="19">
        <v>281689.40000000008</v>
      </c>
    </row>
    <row r="153" spans="1:5" x14ac:dyDescent="0.2">
      <c r="A153" s="11">
        <v>43525</v>
      </c>
      <c r="B153" s="19">
        <v>1739.75</v>
      </c>
      <c r="C153" s="19">
        <v>283429.15000000002</v>
      </c>
      <c r="D153" s="19">
        <v>59543.25</v>
      </c>
      <c r="E153" s="19">
        <v>283429.15000000008</v>
      </c>
    </row>
    <row r="154" spans="1:5" x14ac:dyDescent="0.2">
      <c r="A154" s="11">
        <v>43526</v>
      </c>
      <c r="B154" s="19">
        <v>8263.5</v>
      </c>
      <c r="C154" s="19">
        <v>291692.65000000002</v>
      </c>
      <c r="D154" s="19">
        <v>66041.149999999994</v>
      </c>
      <c r="E154" s="19">
        <v>291692.65000000008</v>
      </c>
    </row>
    <row r="155" spans="1:5" x14ac:dyDescent="0.2">
      <c r="A155" s="11">
        <v>43527</v>
      </c>
      <c r="B155" s="19">
        <v>485</v>
      </c>
      <c r="C155" s="19">
        <v>292177.65000000002</v>
      </c>
      <c r="D155" s="19">
        <v>59594.55</v>
      </c>
      <c r="E155" s="19">
        <v>292177.65000000008</v>
      </c>
    </row>
    <row r="156" spans="1:5" x14ac:dyDescent="0.2">
      <c r="A156" s="11">
        <v>43530</v>
      </c>
      <c r="B156" s="19">
        <v>1208.5</v>
      </c>
      <c r="C156" s="19">
        <v>293386.15000000002</v>
      </c>
      <c r="D156" s="19">
        <v>55427.3</v>
      </c>
      <c r="E156" s="19">
        <v>293386.15000000008</v>
      </c>
    </row>
    <row r="157" spans="1:5" x14ac:dyDescent="0.2">
      <c r="A157" s="11">
        <v>43531</v>
      </c>
      <c r="B157" s="19">
        <v>631.6</v>
      </c>
      <c r="C157" s="19">
        <v>294017.75</v>
      </c>
      <c r="D157" s="19">
        <v>56058.9</v>
      </c>
      <c r="E157" s="19">
        <v>294017.75000000006</v>
      </c>
    </row>
    <row r="158" spans="1:5" x14ac:dyDescent="0.2">
      <c r="A158" s="11">
        <v>43532</v>
      </c>
      <c r="B158" s="19">
        <v>2594.4</v>
      </c>
      <c r="C158" s="19">
        <v>296612.15000000002</v>
      </c>
      <c r="D158" s="19">
        <v>58253.3</v>
      </c>
      <c r="E158" s="19">
        <v>296612.15000000008</v>
      </c>
    </row>
    <row r="159" spans="1:5" x14ac:dyDescent="0.2">
      <c r="A159" s="11">
        <v>43533</v>
      </c>
      <c r="B159" s="19">
        <v>557.5</v>
      </c>
      <c r="C159" s="19">
        <v>297169.65000000002</v>
      </c>
      <c r="D159" s="19">
        <v>55606.5</v>
      </c>
      <c r="E159" s="19">
        <v>297169.65000000008</v>
      </c>
    </row>
    <row r="160" spans="1:5" x14ac:dyDescent="0.2">
      <c r="A160" s="11">
        <v>43534</v>
      </c>
      <c r="B160" s="19">
        <v>1078</v>
      </c>
      <c r="C160" s="19">
        <v>298247.65000000002</v>
      </c>
      <c r="D160" s="19">
        <v>55062.1</v>
      </c>
      <c r="E160" s="19">
        <v>298247.65000000008</v>
      </c>
    </row>
    <row r="161" spans="1:5" x14ac:dyDescent="0.2">
      <c r="A161" s="11">
        <v>43537</v>
      </c>
      <c r="B161" s="19">
        <v>7516.9</v>
      </c>
      <c r="C161" s="19">
        <v>305764.55</v>
      </c>
      <c r="D161" s="19">
        <v>60264.1</v>
      </c>
      <c r="E161" s="19">
        <v>305764.5500000001</v>
      </c>
    </row>
    <row r="162" spans="1:5" x14ac:dyDescent="0.2">
      <c r="A162" s="11">
        <v>43538</v>
      </c>
      <c r="B162" s="19">
        <v>1792</v>
      </c>
      <c r="C162" s="19">
        <v>307556.55</v>
      </c>
      <c r="D162" s="19">
        <v>62056.1</v>
      </c>
      <c r="E162" s="19">
        <v>307556.5500000001</v>
      </c>
    </row>
    <row r="163" spans="1:5" x14ac:dyDescent="0.2">
      <c r="A163" s="11">
        <v>43539</v>
      </c>
      <c r="B163" s="19">
        <v>1568.1</v>
      </c>
      <c r="C163" s="19">
        <v>309124.65000000002</v>
      </c>
      <c r="D163" s="19">
        <v>63254.2</v>
      </c>
      <c r="E163" s="19">
        <v>309124.65000000008</v>
      </c>
    </row>
    <row r="164" spans="1:5" x14ac:dyDescent="0.2">
      <c r="A164" s="11">
        <v>43540</v>
      </c>
      <c r="B164" s="19">
        <v>174.9</v>
      </c>
      <c r="C164" s="19">
        <v>309299.55</v>
      </c>
      <c r="D164" s="19">
        <v>61075.4</v>
      </c>
      <c r="E164" s="19">
        <v>309299.5500000001</v>
      </c>
    </row>
    <row r="165" spans="1:5" x14ac:dyDescent="0.2">
      <c r="A165" s="11">
        <v>43541</v>
      </c>
      <c r="B165" s="19">
        <v>1183</v>
      </c>
      <c r="C165" s="19">
        <v>310482.55</v>
      </c>
      <c r="D165" s="19">
        <v>62156</v>
      </c>
      <c r="E165" s="19">
        <v>310482.5500000001</v>
      </c>
    </row>
    <row r="166" spans="1:5" x14ac:dyDescent="0.2">
      <c r="A166" s="11">
        <v>43544</v>
      </c>
      <c r="B166" s="19">
        <v>443.4</v>
      </c>
      <c r="C166" s="19">
        <v>310925.95</v>
      </c>
      <c r="D166" s="19">
        <v>48790.9</v>
      </c>
      <c r="E166" s="19">
        <v>310925.95000000013</v>
      </c>
    </row>
    <row r="167" spans="1:5" x14ac:dyDescent="0.2">
      <c r="A167" s="11">
        <v>43545</v>
      </c>
      <c r="B167" s="19">
        <v>1838.2</v>
      </c>
      <c r="C167" s="19">
        <v>312764.15000000002</v>
      </c>
      <c r="D167" s="19">
        <v>50629.1</v>
      </c>
      <c r="E167" s="19">
        <v>312764.15000000014</v>
      </c>
    </row>
    <row r="168" spans="1:5" x14ac:dyDescent="0.2">
      <c r="A168" s="11">
        <v>43546</v>
      </c>
      <c r="B168" s="19">
        <v>4779.8</v>
      </c>
      <c r="C168" s="19">
        <v>317543.95</v>
      </c>
      <c r="D168" s="19">
        <v>53204.9</v>
      </c>
      <c r="E168" s="19">
        <v>317543.95000000013</v>
      </c>
    </row>
    <row r="169" spans="1:5" x14ac:dyDescent="0.2">
      <c r="A169" s="11">
        <v>43547</v>
      </c>
      <c r="B169" s="19">
        <v>2091</v>
      </c>
      <c r="C169" s="19">
        <v>319634.95</v>
      </c>
      <c r="D169" s="19">
        <v>52134.45</v>
      </c>
      <c r="E169" s="19">
        <v>319634.95000000013</v>
      </c>
    </row>
    <row r="170" spans="1:5" x14ac:dyDescent="0.2">
      <c r="A170" s="11">
        <v>43548</v>
      </c>
      <c r="B170" s="19">
        <v>853</v>
      </c>
      <c r="C170" s="19">
        <v>320487.95</v>
      </c>
      <c r="D170" s="19">
        <v>52937.65</v>
      </c>
      <c r="E170" s="19">
        <v>320487.95000000013</v>
      </c>
    </row>
    <row r="171" spans="1:5" x14ac:dyDescent="0.2">
      <c r="A171" s="11">
        <v>43551</v>
      </c>
      <c r="B171" s="19">
        <v>2684</v>
      </c>
      <c r="C171" s="19">
        <v>323171.95</v>
      </c>
      <c r="D171" s="19">
        <v>42663.75</v>
      </c>
      <c r="E171" s="19">
        <v>323171.95000000013</v>
      </c>
    </row>
    <row r="172" spans="1:5" x14ac:dyDescent="0.2">
      <c r="A172" s="11">
        <v>43552</v>
      </c>
      <c r="B172" s="19">
        <v>2230.85</v>
      </c>
      <c r="C172" s="19">
        <v>325402.8</v>
      </c>
      <c r="D172" s="19">
        <v>44894.6</v>
      </c>
      <c r="E172" s="19">
        <v>325402.8000000001</v>
      </c>
    </row>
    <row r="173" spans="1:5" x14ac:dyDescent="0.2">
      <c r="A173" s="11">
        <v>43553</v>
      </c>
      <c r="B173" s="19">
        <v>3891</v>
      </c>
      <c r="C173" s="19">
        <v>329293.8</v>
      </c>
      <c r="D173" s="19">
        <v>47796.4</v>
      </c>
      <c r="E173" s="19">
        <v>329293.8000000001</v>
      </c>
    </row>
    <row r="174" spans="1:5" x14ac:dyDescent="0.2">
      <c r="A174" s="11">
        <v>43554</v>
      </c>
      <c r="B174" s="19">
        <v>1686.2</v>
      </c>
      <c r="C174" s="19">
        <v>330980</v>
      </c>
      <c r="D174" s="19">
        <v>49290.6</v>
      </c>
      <c r="E174" s="19">
        <v>330980.00000000012</v>
      </c>
    </row>
    <row r="175" spans="1:5" x14ac:dyDescent="0.2">
      <c r="A175" s="11">
        <v>43555</v>
      </c>
      <c r="B175" s="19">
        <v>2248.15</v>
      </c>
      <c r="C175" s="19">
        <v>333228.15000000002</v>
      </c>
      <c r="D175" s="19">
        <v>49799</v>
      </c>
      <c r="E175" s="19">
        <v>333228.15000000014</v>
      </c>
    </row>
    <row r="176" spans="1:5" x14ac:dyDescent="0.2">
      <c r="A176" s="11">
        <v>43558</v>
      </c>
      <c r="B176" s="19">
        <v>156</v>
      </c>
      <c r="C176" s="19">
        <v>333384.15000000002</v>
      </c>
      <c r="D176" s="19">
        <v>41206.5</v>
      </c>
      <c r="E176" s="19">
        <v>333384.15000000014</v>
      </c>
    </row>
    <row r="177" spans="1:5" x14ac:dyDescent="0.2">
      <c r="A177" s="11">
        <v>43559</v>
      </c>
      <c r="B177" s="19">
        <v>2552.1</v>
      </c>
      <c r="C177" s="19">
        <v>335936.25</v>
      </c>
      <c r="D177" s="19">
        <v>43758.6</v>
      </c>
      <c r="E177" s="19">
        <v>335936.25000000012</v>
      </c>
    </row>
    <row r="178" spans="1:5" x14ac:dyDescent="0.2">
      <c r="A178" s="11">
        <v>43560</v>
      </c>
      <c r="B178" s="19">
        <v>2714.2</v>
      </c>
      <c r="C178" s="19">
        <v>338650.45</v>
      </c>
      <c r="D178" s="19">
        <v>45264.3</v>
      </c>
      <c r="E178" s="19">
        <v>338650.45000000013</v>
      </c>
    </row>
    <row r="179" spans="1:5" x14ac:dyDescent="0.2">
      <c r="A179" s="11">
        <v>43561</v>
      </c>
      <c r="B179" s="19">
        <v>451.2</v>
      </c>
      <c r="C179" s="19">
        <v>339101.65</v>
      </c>
      <c r="D179" s="19">
        <v>45083.9</v>
      </c>
      <c r="E179" s="19">
        <v>339101.65000000014</v>
      </c>
    </row>
    <row r="180" spans="1:5" x14ac:dyDescent="0.2">
      <c r="A180" s="11">
        <v>43562</v>
      </c>
      <c r="B180" s="19">
        <v>717.6</v>
      </c>
      <c r="C180" s="19">
        <v>339819.25</v>
      </c>
      <c r="D180" s="19">
        <v>43207.1</v>
      </c>
      <c r="E180" s="19">
        <v>339819.25000000012</v>
      </c>
    </row>
    <row r="181" spans="1:5" x14ac:dyDescent="0.2">
      <c r="A181" s="11">
        <v>43565</v>
      </c>
      <c r="B181" s="19">
        <v>1113.95</v>
      </c>
      <c r="C181" s="19">
        <v>340933.2</v>
      </c>
      <c r="D181" s="19">
        <v>42685.55</v>
      </c>
      <c r="E181" s="19">
        <v>340933.20000000013</v>
      </c>
    </row>
    <row r="182" spans="1:5" x14ac:dyDescent="0.2">
      <c r="A182" s="11">
        <v>43566</v>
      </c>
      <c r="B182" s="19">
        <v>3148.8</v>
      </c>
      <c r="C182" s="19">
        <v>344082</v>
      </c>
      <c r="D182" s="19">
        <v>45834.35</v>
      </c>
      <c r="E182" s="19">
        <v>344082.00000000012</v>
      </c>
    </row>
    <row r="183" spans="1:5" x14ac:dyDescent="0.2">
      <c r="A183" s="11">
        <v>43567</v>
      </c>
      <c r="B183" s="19">
        <v>1047.2</v>
      </c>
      <c r="C183" s="19">
        <v>345129.2</v>
      </c>
      <c r="D183" s="19">
        <v>39364.65</v>
      </c>
      <c r="E183" s="19">
        <v>345129.20000000013</v>
      </c>
    </row>
    <row r="184" spans="1:5" x14ac:dyDescent="0.2">
      <c r="A184" s="11">
        <v>43568</v>
      </c>
      <c r="B184" s="19">
        <v>1479.5</v>
      </c>
      <c r="C184" s="19">
        <v>346608.7</v>
      </c>
      <c r="D184" s="19">
        <v>39052.15</v>
      </c>
      <c r="E184" s="19">
        <v>346608.70000000013</v>
      </c>
    </row>
    <row r="185" spans="1:5" x14ac:dyDescent="0.2">
      <c r="A185" s="11">
        <v>43569</v>
      </c>
      <c r="B185" s="19">
        <v>1750.25</v>
      </c>
      <c r="C185" s="19">
        <v>348358.95</v>
      </c>
      <c r="D185" s="19">
        <v>39234.300000000003</v>
      </c>
      <c r="E185" s="19">
        <v>348358.95000000013</v>
      </c>
    </row>
    <row r="186" spans="1:5" x14ac:dyDescent="0.2">
      <c r="A186" s="11">
        <v>43572</v>
      </c>
      <c r="B186" s="19">
        <v>844.05</v>
      </c>
      <c r="C186" s="19">
        <v>349203</v>
      </c>
      <c r="D186" s="19">
        <v>38720.449999999997</v>
      </c>
      <c r="E186" s="19">
        <v>349203.00000000012</v>
      </c>
    </row>
    <row r="187" spans="1:5" x14ac:dyDescent="0.2">
      <c r="A187" s="11">
        <v>43573</v>
      </c>
      <c r="B187" s="19">
        <v>495</v>
      </c>
      <c r="C187" s="19">
        <v>349698</v>
      </c>
      <c r="D187" s="19">
        <v>39215.449999999997</v>
      </c>
      <c r="E187" s="19">
        <v>349698.00000000012</v>
      </c>
    </row>
    <row r="188" spans="1:5" x14ac:dyDescent="0.2">
      <c r="A188" s="11">
        <v>43574</v>
      </c>
      <c r="B188" s="19">
        <v>10495.6</v>
      </c>
      <c r="C188" s="19">
        <v>360193.6</v>
      </c>
      <c r="D188" s="19">
        <v>49267.65</v>
      </c>
      <c r="E188" s="19">
        <v>360193.60000000009</v>
      </c>
    </row>
    <row r="189" spans="1:5" x14ac:dyDescent="0.2">
      <c r="A189" s="11">
        <v>43575</v>
      </c>
      <c r="B189" s="19">
        <v>2228</v>
      </c>
      <c r="C189" s="19">
        <v>362421.6</v>
      </c>
      <c r="D189" s="19">
        <v>49657.45</v>
      </c>
      <c r="E189" s="19">
        <v>362421.60000000009</v>
      </c>
    </row>
    <row r="190" spans="1:5" x14ac:dyDescent="0.2">
      <c r="A190" s="11">
        <v>43576</v>
      </c>
      <c r="B190" s="19">
        <v>147</v>
      </c>
      <c r="C190" s="19">
        <v>362568.6</v>
      </c>
      <c r="D190" s="19">
        <v>45024.65</v>
      </c>
      <c r="E190" s="19">
        <v>362568.60000000009</v>
      </c>
    </row>
    <row r="191" spans="1:5" x14ac:dyDescent="0.2">
      <c r="A191" s="11">
        <v>43579</v>
      </c>
      <c r="B191" s="19">
        <v>1086.95</v>
      </c>
      <c r="C191" s="19">
        <v>363655.55</v>
      </c>
      <c r="D191" s="19">
        <v>43167.6</v>
      </c>
      <c r="E191" s="19">
        <v>363655.5500000001</v>
      </c>
    </row>
    <row r="192" spans="1:5" x14ac:dyDescent="0.2">
      <c r="A192" s="11">
        <v>43580</v>
      </c>
      <c r="B192" s="19">
        <v>1747</v>
      </c>
      <c r="C192" s="19">
        <v>365402.55</v>
      </c>
      <c r="D192" s="19">
        <v>44914.6</v>
      </c>
      <c r="E192" s="19">
        <v>365402.5500000001</v>
      </c>
    </row>
    <row r="193" spans="1:5" x14ac:dyDescent="0.2">
      <c r="A193" s="11">
        <v>43581</v>
      </c>
      <c r="B193" s="19">
        <v>2191.1</v>
      </c>
      <c r="C193" s="19">
        <v>367593.65</v>
      </c>
      <c r="D193" s="19">
        <v>44421.7</v>
      </c>
      <c r="E193" s="19">
        <v>367593.65000000008</v>
      </c>
    </row>
    <row r="194" spans="1:5" x14ac:dyDescent="0.2">
      <c r="A194" s="11">
        <v>43582</v>
      </c>
      <c r="B194" s="19">
        <v>1556</v>
      </c>
      <c r="C194" s="19">
        <v>369149.65</v>
      </c>
      <c r="D194" s="19">
        <v>43746.85</v>
      </c>
      <c r="E194" s="19">
        <v>369149.65000000008</v>
      </c>
    </row>
    <row r="195" spans="1:5" x14ac:dyDescent="0.2">
      <c r="A195" s="11">
        <v>43583</v>
      </c>
      <c r="B195" s="19">
        <v>498.45</v>
      </c>
      <c r="C195" s="19">
        <v>369648.1</v>
      </c>
      <c r="D195" s="19">
        <v>40354.300000000003</v>
      </c>
      <c r="E195" s="19">
        <v>369648.10000000009</v>
      </c>
    </row>
    <row r="196" spans="1:5" x14ac:dyDescent="0.2">
      <c r="A196" s="11">
        <v>43586</v>
      </c>
      <c r="B196" s="19">
        <v>3465.2</v>
      </c>
      <c r="C196" s="19">
        <v>373113.3</v>
      </c>
      <c r="D196" s="19">
        <v>39885.15</v>
      </c>
      <c r="E196" s="19">
        <v>373113.3000000001</v>
      </c>
    </row>
    <row r="197" spans="1:5" x14ac:dyDescent="0.2">
      <c r="A197" s="11">
        <v>43587</v>
      </c>
      <c r="B197" s="19">
        <v>892</v>
      </c>
      <c r="C197" s="19">
        <v>374005.3</v>
      </c>
      <c r="D197" s="19">
        <v>40777.15</v>
      </c>
      <c r="E197" s="19">
        <v>374005.3000000001</v>
      </c>
    </row>
    <row r="198" spans="1:5" x14ac:dyDescent="0.2">
      <c r="A198" s="11">
        <v>43588</v>
      </c>
      <c r="B198" s="19">
        <v>1584.5</v>
      </c>
      <c r="C198" s="19">
        <v>375589.8</v>
      </c>
      <c r="D198" s="19">
        <v>42205.65</v>
      </c>
      <c r="E198" s="19">
        <v>375589.8000000001</v>
      </c>
    </row>
    <row r="199" spans="1:5" x14ac:dyDescent="0.2">
      <c r="A199" s="11">
        <v>43589</v>
      </c>
      <c r="B199" s="19">
        <v>278</v>
      </c>
      <c r="C199" s="19">
        <v>375867.8</v>
      </c>
      <c r="D199" s="19">
        <v>39931.550000000003</v>
      </c>
      <c r="E199" s="19">
        <v>375867.8000000001</v>
      </c>
    </row>
    <row r="200" spans="1:5" x14ac:dyDescent="0.2">
      <c r="A200" s="11">
        <v>43590</v>
      </c>
      <c r="B200" s="19">
        <v>1579.6</v>
      </c>
      <c r="C200" s="19">
        <v>377447.4</v>
      </c>
      <c r="D200" s="19">
        <v>38796.949999999997</v>
      </c>
      <c r="E200" s="19">
        <v>377447.40000000008</v>
      </c>
    </row>
    <row r="201" spans="1:5" x14ac:dyDescent="0.2">
      <c r="A201" s="11">
        <v>43593</v>
      </c>
      <c r="B201" s="19">
        <v>575</v>
      </c>
      <c r="C201" s="19">
        <v>378022.40000000002</v>
      </c>
      <c r="D201" s="19">
        <v>38203.15</v>
      </c>
      <c r="E201" s="19">
        <v>378022.40000000008</v>
      </c>
    </row>
    <row r="202" spans="1:5" x14ac:dyDescent="0.2">
      <c r="A202" s="11">
        <v>43594</v>
      </c>
      <c r="B202" s="19">
        <v>1412</v>
      </c>
      <c r="C202" s="19">
        <v>379434.4</v>
      </c>
      <c r="D202" s="19">
        <v>39615.15</v>
      </c>
      <c r="E202" s="19">
        <v>379434.40000000008</v>
      </c>
    </row>
    <row r="203" spans="1:5" x14ac:dyDescent="0.2">
      <c r="A203" s="11">
        <v>43595</v>
      </c>
      <c r="B203" s="19">
        <v>698.8</v>
      </c>
      <c r="C203" s="19">
        <v>380133.2</v>
      </c>
      <c r="D203" s="19">
        <v>39200</v>
      </c>
      <c r="E203" s="19">
        <v>380133.20000000007</v>
      </c>
    </row>
    <row r="204" spans="1:5" x14ac:dyDescent="0.2">
      <c r="A204" s="11">
        <v>43596</v>
      </c>
      <c r="B204" s="19">
        <v>816.3</v>
      </c>
      <c r="C204" s="19">
        <v>380949.5</v>
      </c>
      <c r="D204" s="19">
        <v>36867.5</v>
      </c>
      <c r="E204" s="19">
        <v>380949.50000000006</v>
      </c>
    </row>
    <row r="205" spans="1:5" x14ac:dyDescent="0.2">
      <c r="A205" s="11">
        <v>43597</v>
      </c>
      <c r="B205" s="19">
        <v>3437</v>
      </c>
      <c r="C205" s="19">
        <v>384386.5</v>
      </c>
      <c r="D205" s="19">
        <v>39257.300000000003</v>
      </c>
      <c r="E205" s="19">
        <v>384386.50000000006</v>
      </c>
    </row>
    <row r="206" spans="1:5" x14ac:dyDescent="0.2">
      <c r="A206" s="11">
        <v>43600</v>
      </c>
      <c r="B206" s="19">
        <v>147.9</v>
      </c>
      <c r="C206" s="19">
        <v>384534.4</v>
      </c>
      <c r="D206" s="19">
        <v>36175.449999999997</v>
      </c>
      <c r="E206" s="19">
        <v>384534.40000000008</v>
      </c>
    </row>
    <row r="207" spans="1:5" x14ac:dyDescent="0.2">
      <c r="A207" s="11">
        <v>43601</v>
      </c>
      <c r="B207" s="19">
        <v>1335.55</v>
      </c>
      <c r="C207" s="19">
        <v>385869.95</v>
      </c>
      <c r="D207" s="19">
        <v>37511</v>
      </c>
      <c r="E207" s="19">
        <v>385869.95000000007</v>
      </c>
    </row>
    <row r="208" spans="1:5" x14ac:dyDescent="0.2">
      <c r="A208" s="11">
        <v>43602</v>
      </c>
      <c r="B208" s="19">
        <v>240</v>
      </c>
      <c r="C208" s="19">
        <v>386109.95</v>
      </c>
      <c r="D208" s="19">
        <v>36906.949999999997</v>
      </c>
      <c r="E208" s="19">
        <v>386109.95000000007</v>
      </c>
    </row>
    <row r="209" spans="1:5" x14ac:dyDescent="0.2">
      <c r="A209" s="11">
        <v>43603</v>
      </c>
      <c r="B209" s="19">
        <v>136.80000000000001</v>
      </c>
      <c r="C209" s="19">
        <v>386246.75</v>
      </c>
      <c r="D209" s="19">
        <v>36548.75</v>
      </c>
      <c r="E209" s="19">
        <v>386246.75000000006</v>
      </c>
    </row>
    <row r="210" spans="1:5" x14ac:dyDescent="0.2">
      <c r="A210" s="11">
        <v>43604</v>
      </c>
      <c r="B210" s="19">
        <v>7715.34</v>
      </c>
      <c r="C210" s="19">
        <v>393962.09</v>
      </c>
      <c r="D210" s="19">
        <v>33768.49</v>
      </c>
      <c r="E210" s="19">
        <v>393962.09000000008</v>
      </c>
    </row>
    <row r="211" spans="1:5" x14ac:dyDescent="0.2">
      <c r="A211" s="11">
        <v>43607</v>
      </c>
      <c r="B211" s="19">
        <v>612.45000000000005</v>
      </c>
      <c r="C211" s="19">
        <v>394574.54</v>
      </c>
      <c r="D211" s="19">
        <v>32005.94</v>
      </c>
      <c r="E211" s="19">
        <v>394574.5400000001</v>
      </c>
    </row>
    <row r="212" spans="1:5" x14ac:dyDescent="0.2">
      <c r="A212" s="11">
        <v>43608</v>
      </c>
      <c r="B212" s="19">
        <v>11029.95</v>
      </c>
      <c r="C212" s="19">
        <v>405604.49</v>
      </c>
      <c r="D212" s="19">
        <v>43035.89</v>
      </c>
      <c r="E212" s="19">
        <v>405604.49000000011</v>
      </c>
    </row>
    <row r="213" spans="1:5" x14ac:dyDescent="0.2">
      <c r="A213" s="11">
        <v>43609</v>
      </c>
      <c r="B213" s="19">
        <v>10571.1</v>
      </c>
      <c r="C213" s="19">
        <v>416175.59</v>
      </c>
      <c r="D213" s="19">
        <v>52520.04</v>
      </c>
      <c r="E213" s="19">
        <v>416175.59000000008</v>
      </c>
    </row>
    <row r="214" spans="1:5" x14ac:dyDescent="0.2">
      <c r="A214" s="11">
        <v>43610</v>
      </c>
      <c r="B214" s="19">
        <v>2956</v>
      </c>
      <c r="C214" s="19">
        <v>419131.59</v>
      </c>
      <c r="D214" s="19">
        <v>53729.04</v>
      </c>
      <c r="E214" s="19">
        <v>419131.59000000008</v>
      </c>
    </row>
    <row r="215" spans="1:5" x14ac:dyDescent="0.2">
      <c r="A215" s="11">
        <v>43611</v>
      </c>
      <c r="B215" s="19">
        <v>4150.05</v>
      </c>
      <c r="C215" s="19">
        <v>423281.64</v>
      </c>
      <c r="D215" s="19">
        <v>55687.99</v>
      </c>
      <c r="E215" s="19">
        <v>423281.64000000007</v>
      </c>
    </row>
    <row r="216" spans="1:5" x14ac:dyDescent="0.2">
      <c r="A216" s="11">
        <v>43614</v>
      </c>
      <c r="B216" s="19">
        <v>2354.6999999999998</v>
      </c>
      <c r="C216" s="19">
        <v>425636.34</v>
      </c>
      <c r="D216" s="19">
        <v>55988.24</v>
      </c>
      <c r="E216" s="19">
        <v>425636.34000000008</v>
      </c>
    </row>
    <row r="217" spans="1:5" x14ac:dyDescent="0.2">
      <c r="A217" s="11">
        <v>43615</v>
      </c>
      <c r="B217" s="19">
        <v>425.5</v>
      </c>
      <c r="C217" s="19">
        <v>426061.84</v>
      </c>
      <c r="D217" s="19">
        <v>56413.74</v>
      </c>
      <c r="E217" s="19">
        <v>426061.84000000008</v>
      </c>
    </row>
    <row r="218" spans="1:5" x14ac:dyDescent="0.2">
      <c r="A218" s="11">
        <v>43616</v>
      </c>
      <c r="B218" s="19">
        <v>2640.8</v>
      </c>
      <c r="C218" s="19">
        <v>428702.64</v>
      </c>
      <c r="D218" s="19">
        <v>55589.34</v>
      </c>
      <c r="E218" s="19">
        <v>428702.64000000007</v>
      </c>
    </row>
    <row r="219" spans="1:5" x14ac:dyDescent="0.2">
      <c r="A219" s="11">
        <v>43617</v>
      </c>
      <c r="B219" s="19">
        <v>5902.15</v>
      </c>
      <c r="C219" s="19">
        <v>434604.79</v>
      </c>
      <c r="D219" s="19">
        <v>60599.49</v>
      </c>
      <c r="E219" s="19">
        <v>434604.7900000001</v>
      </c>
    </row>
    <row r="220" spans="1:5" x14ac:dyDescent="0.2">
      <c r="A220" s="11">
        <v>43618</v>
      </c>
      <c r="B220" s="19">
        <v>844.5</v>
      </c>
      <c r="C220" s="19">
        <v>435449.29</v>
      </c>
      <c r="D220" s="19">
        <v>59859.49</v>
      </c>
      <c r="E220" s="19">
        <v>435449.2900000001</v>
      </c>
    </row>
    <row r="221" spans="1:5" x14ac:dyDescent="0.2">
      <c r="A221" s="11">
        <v>43621</v>
      </c>
      <c r="B221" s="19">
        <v>3000.3</v>
      </c>
      <c r="C221" s="19">
        <v>438449.59</v>
      </c>
      <c r="D221" s="19">
        <v>61002.19</v>
      </c>
      <c r="E221" s="19">
        <v>438449.59000000008</v>
      </c>
    </row>
    <row r="222" spans="1:5" x14ac:dyDescent="0.2">
      <c r="A222" s="11">
        <v>43622</v>
      </c>
      <c r="B222" s="19">
        <v>394.6</v>
      </c>
      <c r="C222" s="19">
        <v>438844.19</v>
      </c>
      <c r="D222" s="19">
        <v>61396.79</v>
      </c>
      <c r="E222" s="19">
        <v>438844.19000000006</v>
      </c>
    </row>
    <row r="223" spans="1:5" x14ac:dyDescent="0.2">
      <c r="A223" s="11">
        <v>43623</v>
      </c>
      <c r="B223" s="19">
        <v>946</v>
      </c>
      <c r="C223" s="19">
        <v>439790.19</v>
      </c>
      <c r="D223" s="19">
        <v>61767.79</v>
      </c>
      <c r="E223" s="19">
        <v>439790.19000000006</v>
      </c>
    </row>
    <row r="224" spans="1:5" x14ac:dyDescent="0.2">
      <c r="A224" s="11">
        <v>43624</v>
      </c>
      <c r="B224" s="19">
        <v>4290</v>
      </c>
      <c r="C224" s="19">
        <v>444080.19</v>
      </c>
      <c r="D224" s="19">
        <v>64645.79</v>
      </c>
      <c r="E224" s="19">
        <v>444080.19000000006</v>
      </c>
    </row>
    <row r="225" spans="1:5" x14ac:dyDescent="0.2">
      <c r="A225" s="11">
        <v>43625</v>
      </c>
      <c r="B225" s="19">
        <v>796.35</v>
      </c>
      <c r="C225" s="19">
        <v>444876.54</v>
      </c>
      <c r="D225" s="19">
        <v>64743.34</v>
      </c>
      <c r="E225" s="19">
        <v>444876.54000000004</v>
      </c>
    </row>
    <row r="226" spans="1:5" x14ac:dyDescent="0.2">
      <c r="A226" s="11">
        <v>43628</v>
      </c>
      <c r="B226" s="19">
        <v>2804.9</v>
      </c>
      <c r="C226" s="19">
        <v>447681.44</v>
      </c>
      <c r="D226" s="19">
        <v>63294.94</v>
      </c>
      <c r="E226" s="19">
        <v>447681.44000000006</v>
      </c>
    </row>
    <row r="227" spans="1:5" x14ac:dyDescent="0.2">
      <c r="A227" s="11">
        <v>43629</v>
      </c>
      <c r="B227" s="19">
        <v>2148.5</v>
      </c>
      <c r="C227" s="19">
        <v>449829.94</v>
      </c>
      <c r="D227" s="19">
        <v>65443.44</v>
      </c>
      <c r="E227" s="19">
        <v>449829.94000000006</v>
      </c>
    </row>
    <row r="228" spans="1:5" x14ac:dyDescent="0.2">
      <c r="A228" s="11">
        <v>43630</v>
      </c>
      <c r="B228" s="19">
        <v>3896.3</v>
      </c>
      <c r="C228" s="19">
        <v>453726.24</v>
      </c>
      <c r="D228" s="19">
        <v>69191.839999999997</v>
      </c>
      <c r="E228" s="19">
        <v>453726.24000000005</v>
      </c>
    </row>
    <row r="229" spans="1:5" x14ac:dyDescent="0.2">
      <c r="A229" s="11">
        <v>43631</v>
      </c>
      <c r="B229" s="19">
        <v>139.80000000000001</v>
      </c>
      <c r="C229" s="19">
        <v>453866.04</v>
      </c>
      <c r="D229" s="19">
        <v>67996.09</v>
      </c>
      <c r="E229" s="19">
        <v>453866.04000000004</v>
      </c>
    </row>
    <row r="230" spans="1:5" x14ac:dyDescent="0.2">
      <c r="A230" s="11">
        <v>43632</v>
      </c>
      <c r="B230" s="19">
        <v>355.5</v>
      </c>
      <c r="C230" s="19">
        <v>454221.54</v>
      </c>
      <c r="D230" s="19">
        <v>68111.59</v>
      </c>
      <c r="E230" s="19">
        <v>454221.54000000004</v>
      </c>
    </row>
    <row r="231" spans="1:5" x14ac:dyDescent="0.2">
      <c r="A231" s="11">
        <v>43635</v>
      </c>
      <c r="B231" s="19">
        <v>12346.1</v>
      </c>
      <c r="C231" s="19">
        <v>466567.64</v>
      </c>
      <c r="D231" s="19">
        <v>72605.55</v>
      </c>
      <c r="E231" s="19">
        <v>466567.64</v>
      </c>
    </row>
    <row r="232" spans="1:5" x14ac:dyDescent="0.2">
      <c r="A232" s="11">
        <v>43636</v>
      </c>
      <c r="B232" s="19">
        <v>491.85</v>
      </c>
      <c r="C232" s="19">
        <v>467059.49</v>
      </c>
      <c r="D232" s="19">
        <v>73097.399999999994</v>
      </c>
      <c r="E232" s="19">
        <v>467059.49</v>
      </c>
    </row>
    <row r="233" spans="1:5" x14ac:dyDescent="0.2">
      <c r="A233" s="11">
        <v>43637</v>
      </c>
      <c r="B233" s="19">
        <v>2172.1999999999998</v>
      </c>
      <c r="C233" s="19">
        <v>469231.69</v>
      </c>
      <c r="D233" s="19">
        <v>74657.149999999994</v>
      </c>
      <c r="E233" s="19">
        <v>469231.69</v>
      </c>
    </row>
    <row r="234" spans="1:5" x14ac:dyDescent="0.2">
      <c r="A234" s="11">
        <v>43638</v>
      </c>
      <c r="B234" s="19">
        <v>210</v>
      </c>
      <c r="C234" s="19">
        <v>469441.69</v>
      </c>
      <c r="D234" s="19">
        <v>63837.2</v>
      </c>
      <c r="E234" s="19">
        <v>469441.69</v>
      </c>
    </row>
    <row r="235" spans="1:5" x14ac:dyDescent="0.2">
      <c r="A235" s="11">
        <v>43639</v>
      </c>
      <c r="B235" s="19">
        <v>4716.3999999999996</v>
      </c>
      <c r="C235" s="19">
        <v>474158.09</v>
      </c>
      <c r="D235" s="19">
        <v>57982.5</v>
      </c>
      <c r="E235" s="19">
        <v>474158.09</v>
      </c>
    </row>
    <row r="236" spans="1:5" x14ac:dyDescent="0.2">
      <c r="A236" s="11">
        <v>43642</v>
      </c>
      <c r="B236" s="19">
        <v>272.60000000000002</v>
      </c>
      <c r="C236" s="19">
        <v>474430.69</v>
      </c>
      <c r="D236" s="19">
        <v>51149.05</v>
      </c>
      <c r="E236" s="19">
        <v>474430.69</v>
      </c>
    </row>
    <row r="237" spans="1:5" x14ac:dyDescent="0.2">
      <c r="A237" s="11">
        <v>43643</v>
      </c>
      <c r="B237" s="19">
        <v>4151.05</v>
      </c>
      <c r="C237" s="19">
        <v>478581.74</v>
      </c>
      <c r="D237" s="19">
        <v>55300.1</v>
      </c>
      <c r="E237" s="19">
        <v>478581.74</v>
      </c>
    </row>
    <row r="238" spans="1:5" x14ac:dyDescent="0.2">
      <c r="A238" s="11">
        <v>43644</v>
      </c>
      <c r="B238" s="19">
        <v>2573.6</v>
      </c>
      <c r="C238" s="19">
        <v>481155.34</v>
      </c>
      <c r="D238" s="19">
        <v>55519</v>
      </c>
      <c r="E238" s="19">
        <v>481155.33999999997</v>
      </c>
    </row>
    <row r="239" spans="1:5" x14ac:dyDescent="0.2">
      <c r="A239" s="11">
        <v>43645</v>
      </c>
      <c r="B239" s="19">
        <v>880.5</v>
      </c>
      <c r="C239" s="19">
        <v>482035.84</v>
      </c>
      <c r="D239" s="19">
        <v>55974</v>
      </c>
      <c r="E239" s="19">
        <v>482035.83999999997</v>
      </c>
    </row>
    <row r="240" spans="1:5" x14ac:dyDescent="0.2">
      <c r="A240" s="11">
        <v>43646</v>
      </c>
      <c r="B240" s="19">
        <v>3361.8</v>
      </c>
      <c r="C240" s="19">
        <v>485397.64</v>
      </c>
      <c r="D240" s="19">
        <v>56695</v>
      </c>
      <c r="E240" s="19">
        <v>485397.63999999996</v>
      </c>
    </row>
    <row r="241" spans="1:5" x14ac:dyDescent="0.2">
      <c r="A241" s="11">
        <v>43649</v>
      </c>
      <c r="B241" s="19">
        <v>3651.9</v>
      </c>
      <c r="C241" s="19">
        <v>489049.54</v>
      </c>
      <c r="D241" s="19">
        <v>53600.25</v>
      </c>
      <c r="E241" s="19">
        <v>489049.54</v>
      </c>
    </row>
    <row r="242" spans="1:5" x14ac:dyDescent="0.2">
      <c r="A242" s="11">
        <v>43650</v>
      </c>
      <c r="B242" s="19">
        <v>1987.7</v>
      </c>
      <c r="C242" s="19">
        <v>491037.24</v>
      </c>
      <c r="D242" s="19">
        <v>55587.95</v>
      </c>
      <c r="E242" s="19">
        <v>491037.24</v>
      </c>
    </row>
    <row r="243" spans="1:5" x14ac:dyDescent="0.2">
      <c r="A243" s="11">
        <v>43651</v>
      </c>
      <c r="B243" s="19">
        <v>2142.9</v>
      </c>
      <c r="C243" s="19">
        <v>493180.14</v>
      </c>
      <c r="D243" s="19">
        <v>54730.55</v>
      </c>
      <c r="E243" s="19">
        <v>493180.14</v>
      </c>
    </row>
    <row r="244" spans="1:5" x14ac:dyDescent="0.2">
      <c r="A244" s="11">
        <v>43652</v>
      </c>
      <c r="B244" s="19">
        <v>546.29999999999995</v>
      </c>
      <c r="C244" s="19">
        <v>493726.44</v>
      </c>
      <c r="D244" s="19">
        <v>54882.25</v>
      </c>
      <c r="E244" s="19">
        <v>493726.44</v>
      </c>
    </row>
    <row r="245" spans="1:5" x14ac:dyDescent="0.2">
      <c r="A245" s="11">
        <v>43653</v>
      </c>
      <c r="B245" s="19">
        <v>4098.05</v>
      </c>
      <c r="C245" s="19">
        <v>497824.49</v>
      </c>
      <c r="D245" s="19">
        <v>58034.3</v>
      </c>
      <c r="E245" s="19">
        <v>497824.49</v>
      </c>
    </row>
    <row r="246" spans="1:5" x14ac:dyDescent="0.2">
      <c r="A246" s="11">
        <v>43656</v>
      </c>
      <c r="B246" s="19">
        <v>540</v>
      </c>
      <c r="C246" s="19">
        <v>498364.49</v>
      </c>
      <c r="D246" s="19">
        <v>53487.95</v>
      </c>
      <c r="E246" s="19">
        <v>498364.49</v>
      </c>
    </row>
    <row r="247" spans="1:5" x14ac:dyDescent="0.2">
      <c r="A247" s="11">
        <v>43657</v>
      </c>
      <c r="B247" s="19">
        <v>2261.65</v>
      </c>
      <c r="C247" s="19">
        <v>500626.14</v>
      </c>
      <c r="D247" s="19">
        <v>55749.599999999999</v>
      </c>
      <c r="E247" s="19">
        <v>500626.14</v>
      </c>
    </row>
    <row r="248" spans="1:5" x14ac:dyDescent="0.2">
      <c r="A248" s="11">
        <v>43658</v>
      </c>
      <c r="B248" s="19">
        <v>706.7</v>
      </c>
      <c r="C248" s="19">
        <v>501332.84</v>
      </c>
      <c r="D248" s="19">
        <v>53651.4</v>
      </c>
      <c r="E248" s="19">
        <v>501332.84</v>
      </c>
    </row>
    <row r="249" spans="1:5" x14ac:dyDescent="0.2">
      <c r="A249" s="11">
        <v>43659</v>
      </c>
      <c r="B249" s="19">
        <v>5121.05</v>
      </c>
      <c r="C249" s="19">
        <v>506453.89</v>
      </c>
      <c r="D249" s="19">
        <v>56623.95</v>
      </c>
      <c r="E249" s="19">
        <v>506453.89</v>
      </c>
    </row>
    <row r="250" spans="1:5" x14ac:dyDescent="0.2">
      <c r="A250" s="11">
        <v>43660</v>
      </c>
      <c r="B250" s="19">
        <v>155</v>
      </c>
      <c r="C250" s="19">
        <v>506608.89</v>
      </c>
      <c r="D250" s="19">
        <v>52882.65</v>
      </c>
      <c r="E250" s="19">
        <v>506608.89</v>
      </c>
    </row>
    <row r="251" spans="1:5" x14ac:dyDescent="0.2">
      <c r="A251" s="11">
        <v>43663</v>
      </c>
      <c r="B251" s="19">
        <v>970.5</v>
      </c>
      <c r="C251" s="19">
        <v>507579.39</v>
      </c>
      <c r="D251" s="19">
        <v>53357.85</v>
      </c>
      <c r="E251" s="19">
        <v>507579.39</v>
      </c>
    </row>
    <row r="252" spans="1:5" x14ac:dyDescent="0.2">
      <c r="A252" s="11">
        <v>43664</v>
      </c>
      <c r="B252" s="19">
        <v>3233.15</v>
      </c>
      <c r="C252" s="19">
        <v>510812.54</v>
      </c>
      <c r="D252" s="19">
        <v>56591</v>
      </c>
      <c r="E252" s="19">
        <v>510812.54000000004</v>
      </c>
    </row>
    <row r="253" spans="1:5" x14ac:dyDescent="0.2">
      <c r="A253" s="11">
        <v>43665</v>
      </c>
      <c r="B253" s="19">
        <v>1561.95</v>
      </c>
      <c r="C253" s="19">
        <v>512374.49</v>
      </c>
      <c r="D253" s="19">
        <v>45806.85</v>
      </c>
      <c r="E253" s="19">
        <v>512374.49000000005</v>
      </c>
    </row>
    <row r="254" spans="1:5" x14ac:dyDescent="0.2">
      <c r="A254" s="11">
        <v>43666</v>
      </c>
      <c r="B254" s="19">
        <v>2846.3</v>
      </c>
      <c r="C254" s="19">
        <v>515220.79</v>
      </c>
      <c r="D254" s="19">
        <v>48161.3</v>
      </c>
      <c r="E254" s="19">
        <v>515220.79000000004</v>
      </c>
    </row>
    <row r="255" spans="1:5" x14ac:dyDescent="0.2">
      <c r="A255" s="11">
        <v>43667</v>
      </c>
      <c r="B255" s="19">
        <v>2147.4</v>
      </c>
      <c r="C255" s="19">
        <v>517368.19</v>
      </c>
      <c r="D255" s="19">
        <v>48136.5</v>
      </c>
      <c r="E255" s="19">
        <v>517368.19000000006</v>
      </c>
    </row>
    <row r="256" spans="1:5" x14ac:dyDescent="0.2">
      <c r="A256" s="11">
        <v>43670</v>
      </c>
      <c r="B256" s="19">
        <v>1407.45</v>
      </c>
      <c r="C256" s="19">
        <v>518775.64</v>
      </c>
      <c r="D256" s="19">
        <v>44617.55</v>
      </c>
      <c r="E256" s="19">
        <v>518775.64000000007</v>
      </c>
    </row>
    <row r="257" spans="1:5" x14ac:dyDescent="0.2">
      <c r="A257" s="11">
        <v>43671</v>
      </c>
      <c r="B257" s="19">
        <v>477</v>
      </c>
      <c r="C257" s="19">
        <v>519252.64</v>
      </c>
      <c r="D257" s="19">
        <v>45094.55</v>
      </c>
      <c r="E257" s="19">
        <v>519252.64000000007</v>
      </c>
    </row>
    <row r="258" spans="1:5" x14ac:dyDescent="0.2">
      <c r="A258" s="11">
        <v>43672</v>
      </c>
      <c r="B258" s="19">
        <v>317.75</v>
      </c>
      <c r="C258" s="19">
        <v>519570.39</v>
      </c>
      <c r="D258" s="19">
        <v>45139.7</v>
      </c>
      <c r="E258" s="19">
        <v>519570.39000000007</v>
      </c>
    </row>
    <row r="259" spans="1:5" x14ac:dyDescent="0.2">
      <c r="A259" s="11">
        <v>43673</v>
      </c>
      <c r="B259" s="19">
        <v>1441.9</v>
      </c>
      <c r="C259" s="19">
        <v>521012.29</v>
      </c>
      <c r="D259" s="19">
        <v>42430.55</v>
      </c>
      <c r="E259" s="19">
        <v>521012.2900000001</v>
      </c>
    </row>
    <row r="260" spans="1:5" x14ac:dyDescent="0.2">
      <c r="A260" s="11">
        <v>43674</v>
      </c>
      <c r="B260" s="19">
        <v>330</v>
      </c>
      <c r="C260" s="19">
        <v>521342.29</v>
      </c>
      <c r="D260" s="19">
        <v>40186.949999999997</v>
      </c>
      <c r="E260" s="19">
        <v>521342.2900000001</v>
      </c>
    </row>
    <row r="261" spans="1:5" x14ac:dyDescent="0.2">
      <c r="A261" s="11">
        <v>43677</v>
      </c>
      <c r="B261" s="19">
        <v>3031.3</v>
      </c>
      <c r="C261" s="19">
        <v>524373.59</v>
      </c>
      <c r="D261" s="19">
        <v>38975.949999999997</v>
      </c>
      <c r="E261" s="19">
        <v>524373.59000000008</v>
      </c>
    </row>
    <row r="262" spans="1:5" x14ac:dyDescent="0.2">
      <c r="A262" s="11">
        <v>43678</v>
      </c>
      <c r="B262" s="19">
        <v>142.5</v>
      </c>
      <c r="C262" s="19">
        <v>524516.09</v>
      </c>
      <c r="D262" s="19">
        <v>39118.449999999997</v>
      </c>
      <c r="E262" s="19">
        <v>524516.09000000008</v>
      </c>
    </row>
    <row r="263" spans="1:5" x14ac:dyDescent="0.2">
      <c r="A263" s="11">
        <v>43679</v>
      </c>
      <c r="B263" s="19">
        <v>834.78</v>
      </c>
      <c r="C263" s="19">
        <v>525350.87</v>
      </c>
      <c r="D263" s="19">
        <v>36301.33</v>
      </c>
      <c r="E263" s="19">
        <v>525350.87000000011</v>
      </c>
    </row>
    <row r="264" spans="1:5" x14ac:dyDescent="0.2">
      <c r="A264" s="11">
        <v>43680</v>
      </c>
      <c r="B264" s="19">
        <v>3872</v>
      </c>
      <c r="C264" s="19">
        <v>529222.87</v>
      </c>
      <c r="D264" s="19">
        <v>38185.629999999997</v>
      </c>
      <c r="E264" s="19">
        <v>529222.87000000011</v>
      </c>
    </row>
    <row r="265" spans="1:5" x14ac:dyDescent="0.2">
      <c r="A265" s="11">
        <v>43681</v>
      </c>
      <c r="B265" s="19">
        <v>72</v>
      </c>
      <c r="C265" s="19">
        <v>529294.87</v>
      </c>
      <c r="D265" s="19">
        <v>36114.730000000003</v>
      </c>
      <c r="E265" s="19">
        <v>529294.87000000011</v>
      </c>
    </row>
    <row r="266" spans="1:5" x14ac:dyDescent="0.2">
      <c r="A266" s="11">
        <v>43684</v>
      </c>
      <c r="B266" s="19">
        <v>1949.5</v>
      </c>
      <c r="C266" s="19">
        <v>531244.37</v>
      </c>
      <c r="D266" s="19">
        <v>33419.879999999997</v>
      </c>
      <c r="E266" s="19">
        <v>531244.37000000011</v>
      </c>
    </row>
    <row r="267" spans="1:5" x14ac:dyDescent="0.2">
      <c r="A267" s="11">
        <v>43685</v>
      </c>
      <c r="B267" s="19">
        <v>542.15</v>
      </c>
      <c r="C267" s="19">
        <v>531786.52</v>
      </c>
      <c r="D267" s="19">
        <v>33962.03</v>
      </c>
      <c r="E267" s="19">
        <v>531786.52000000014</v>
      </c>
    </row>
    <row r="268" spans="1:5" x14ac:dyDescent="0.2">
      <c r="A268" s="11">
        <v>43686</v>
      </c>
      <c r="B268" s="19">
        <v>3049.5</v>
      </c>
      <c r="C268" s="19">
        <v>534836.02</v>
      </c>
      <c r="D268" s="19">
        <v>36471.53</v>
      </c>
      <c r="E268" s="19">
        <v>534836.02000000014</v>
      </c>
    </row>
    <row r="269" spans="1:5" x14ac:dyDescent="0.2">
      <c r="A269" s="11">
        <v>43687</v>
      </c>
      <c r="B269" s="19">
        <v>6246.25</v>
      </c>
      <c r="C269" s="19">
        <v>541082.27</v>
      </c>
      <c r="D269" s="19">
        <v>40456.129999999997</v>
      </c>
      <c r="E269" s="19">
        <v>541082.27000000014</v>
      </c>
    </row>
    <row r="270" spans="1:5" x14ac:dyDescent="0.2">
      <c r="A270" s="11">
        <v>43688</v>
      </c>
      <c r="B270" s="19">
        <v>2255</v>
      </c>
      <c r="C270" s="19">
        <v>543337.27</v>
      </c>
      <c r="D270" s="19">
        <v>42004.43</v>
      </c>
      <c r="E270" s="19">
        <v>543337.27000000014</v>
      </c>
    </row>
    <row r="271" spans="1:5" x14ac:dyDescent="0.2">
      <c r="A271" s="11">
        <v>43691</v>
      </c>
      <c r="B271" s="19">
        <v>2388.5</v>
      </c>
      <c r="C271" s="19">
        <v>545725.77</v>
      </c>
      <c r="D271" s="19">
        <v>39116.879999999997</v>
      </c>
      <c r="E271" s="19">
        <v>545725.77000000014</v>
      </c>
    </row>
    <row r="272" spans="1:5" x14ac:dyDescent="0.2">
      <c r="A272" s="11">
        <v>43692</v>
      </c>
      <c r="B272" s="19">
        <v>493</v>
      </c>
      <c r="C272" s="19">
        <v>546218.77</v>
      </c>
      <c r="D272" s="19">
        <v>39609.879999999997</v>
      </c>
      <c r="E272" s="19">
        <v>546218.77000000014</v>
      </c>
    </row>
    <row r="273" spans="1:5" x14ac:dyDescent="0.2">
      <c r="A273" s="11">
        <v>43693</v>
      </c>
      <c r="B273" s="19">
        <v>2764.8</v>
      </c>
      <c r="C273" s="19">
        <v>548983.56999999995</v>
      </c>
      <c r="D273" s="19">
        <v>41404.18</v>
      </c>
      <c r="E273" s="19">
        <v>548983.57000000018</v>
      </c>
    </row>
    <row r="274" spans="1:5" x14ac:dyDescent="0.2">
      <c r="A274" s="11">
        <v>43694</v>
      </c>
      <c r="B274" s="19">
        <v>63.75</v>
      </c>
      <c r="C274" s="19">
        <v>549047.31999999995</v>
      </c>
      <c r="D274" s="19">
        <v>38234.78</v>
      </c>
      <c r="E274" s="19">
        <v>549047.32000000018</v>
      </c>
    </row>
    <row r="275" spans="1:5" x14ac:dyDescent="0.2">
      <c r="A275" s="11">
        <v>43695</v>
      </c>
      <c r="B275" s="19">
        <v>1761.65</v>
      </c>
      <c r="C275" s="19">
        <v>550808.97</v>
      </c>
      <c r="D275" s="19">
        <v>38434.480000000003</v>
      </c>
      <c r="E275" s="19">
        <v>550808.9700000002</v>
      </c>
    </row>
    <row r="276" spans="1:5" x14ac:dyDescent="0.2">
      <c r="A276" s="11">
        <v>43698</v>
      </c>
      <c r="B276" s="19">
        <v>4319.25</v>
      </c>
      <c r="C276" s="19">
        <v>555128.22</v>
      </c>
      <c r="D276" s="19">
        <v>37760.03</v>
      </c>
      <c r="E276" s="19">
        <v>555128.2200000002</v>
      </c>
    </row>
    <row r="277" spans="1:5" x14ac:dyDescent="0.2">
      <c r="A277" s="11">
        <v>43699</v>
      </c>
      <c r="B277" s="19">
        <v>7878.4</v>
      </c>
      <c r="C277" s="19">
        <v>563006.62</v>
      </c>
      <c r="D277" s="19">
        <v>45638.43</v>
      </c>
      <c r="E277" s="19">
        <v>563006.62000000023</v>
      </c>
    </row>
    <row r="278" spans="1:5" x14ac:dyDescent="0.2">
      <c r="A278" s="11">
        <v>43700</v>
      </c>
      <c r="B278" s="19">
        <v>1064</v>
      </c>
      <c r="C278" s="19">
        <v>564070.62</v>
      </c>
      <c r="D278" s="19">
        <v>45294.98</v>
      </c>
      <c r="E278" s="19">
        <v>564070.62000000023</v>
      </c>
    </row>
    <row r="279" spans="1:5" x14ac:dyDescent="0.2">
      <c r="A279" s="11">
        <v>43701</v>
      </c>
      <c r="B279" s="19">
        <v>424</v>
      </c>
      <c r="C279" s="19">
        <v>564494.62</v>
      </c>
      <c r="D279" s="19">
        <v>45241.98</v>
      </c>
      <c r="E279" s="19">
        <v>564494.62000000023</v>
      </c>
    </row>
    <row r="280" spans="1:5" x14ac:dyDescent="0.2">
      <c r="A280" s="11">
        <v>43702</v>
      </c>
      <c r="B280" s="19">
        <v>1201.75</v>
      </c>
      <c r="C280" s="19">
        <v>565696.37</v>
      </c>
      <c r="D280" s="19">
        <v>46125.98</v>
      </c>
      <c r="E280" s="19">
        <v>565696.37000000023</v>
      </c>
    </row>
    <row r="281" spans="1:5" x14ac:dyDescent="0.2">
      <c r="A281" s="11">
        <v>43705</v>
      </c>
      <c r="B281" s="19">
        <v>6375</v>
      </c>
      <c r="C281" s="19">
        <v>572071.37</v>
      </c>
      <c r="D281" s="19">
        <v>50729.08</v>
      </c>
      <c r="E281" s="19">
        <v>572071.37000000023</v>
      </c>
    </row>
    <row r="282" spans="1:5" x14ac:dyDescent="0.2">
      <c r="A282" s="11">
        <v>43706</v>
      </c>
      <c r="B282" s="19">
        <v>821.2</v>
      </c>
      <c r="C282" s="19">
        <v>572892.56999999995</v>
      </c>
      <c r="D282" s="19">
        <v>51550.28</v>
      </c>
      <c r="E282" s="19">
        <v>572892.57000000018</v>
      </c>
    </row>
    <row r="283" spans="1:5" x14ac:dyDescent="0.2">
      <c r="A283" s="11">
        <v>43707</v>
      </c>
      <c r="B283" s="19">
        <v>120</v>
      </c>
      <c r="C283" s="19">
        <v>573012.56999999995</v>
      </c>
      <c r="D283" s="19">
        <v>48638.98</v>
      </c>
      <c r="E283" s="19">
        <v>573012.57000000018</v>
      </c>
    </row>
    <row r="284" spans="1:5" x14ac:dyDescent="0.2">
      <c r="A284" s="11">
        <v>43708</v>
      </c>
      <c r="B284" s="19">
        <v>6675.25</v>
      </c>
      <c r="C284" s="19">
        <v>579687.81999999995</v>
      </c>
      <c r="D284" s="19">
        <v>55171.73</v>
      </c>
      <c r="E284" s="19">
        <v>579687.82000000018</v>
      </c>
    </row>
    <row r="285" spans="1:5" x14ac:dyDescent="0.2">
      <c r="A285" s="11">
        <v>43709</v>
      </c>
      <c r="B285" s="19">
        <v>2697.5</v>
      </c>
      <c r="C285" s="19">
        <v>582385.31999999995</v>
      </c>
      <c r="D285" s="19">
        <v>57034.45</v>
      </c>
      <c r="E285" s="19">
        <v>582385.32000000018</v>
      </c>
    </row>
    <row r="286" spans="1:5" x14ac:dyDescent="0.2">
      <c r="A286" s="11">
        <v>43712</v>
      </c>
      <c r="B286" s="19">
        <v>1260</v>
      </c>
      <c r="C286" s="19">
        <v>583645.31999999995</v>
      </c>
      <c r="D286" s="19">
        <v>54350.45</v>
      </c>
      <c r="E286" s="19">
        <v>583645.32000000018</v>
      </c>
    </row>
    <row r="287" spans="1:5" x14ac:dyDescent="0.2">
      <c r="A287" s="11">
        <v>43713</v>
      </c>
      <c r="B287" s="19">
        <v>816</v>
      </c>
      <c r="C287" s="19">
        <v>584461.31999999995</v>
      </c>
      <c r="D287" s="19">
        <v>55166.45</v>
      </c>
      <c r="E287" s="19">
        <v>584461.32000000018</v>
      </c>
    </row>
    <row r="288" spans="1:5" x14ac:dyDescent="0.2">
      <c r="A288" s="11">
        <v>43714</v>
      </c>
      <c r="B288" s="19">
        <v>601.4</v>
      </c>
      <c r="C288" s="19">
        <v>585062.72</v>
      </c>
      <c r="D288" s="19">
        <v>53818.35</v>
      </c>
      <c r="E288" s="19">
        <v>585062.7200000002</v>
      </c>
    </row>
    <row r="289" spans="1:5" x14ac:dyDescent="0.2">
      <c r="A289" s="11">
        <v>43715</v>
      </c>
      <c r="B289" s="19">
        <v>2815.99</v>
      </c>
      <c r="C289" s="19">
        <v>587878.71</v>
      </c>
      <c r="D289" s="19">
        <v>56092.19</v>
      </c>
      <c r="E289" s="19">
        <v>587878.7100000002</v>
      </c>
    </row>
    <row r="290" spans="1:5" x14ac:dyDescent="0.2">
      <c r="A290" s="11">
        <v>43716</v>
      </c>
      <c r="B290" s="19">
        <v>479.75</v>
      </c>
      <c r="C290" s="19">
        <v>588358.46</v>
      </c>
      <c r="D290" s="19">
        <v>53522.44</v>
      </c>
      <c r="E290" s="19">
        <v>588358.4600000002</v>
      </c>
    </row>
    <row r="291" spans="1:5" x14ac:dyDescent="0.2">
      <c r="A291" s="11">
        <v>43719</v>
      </c>
      <c r="B291" s="19">
        <v>2762.85</v>
      </c>
      <c r="C291" s="19">
        <v>591121.31000000006</v>
      </c>
      <c r="D291" s="19">
        <v>47784.04</v>
      </c>
      <c r="E291" s="19">
        <v>591121.31000000017</v>
      </c>
    </row>
    <row r="292" spans="1:5" x14ac:dyDescent="0.2">
      <c r="A292" s="11">
        <v>43720</v>
      </c>
      <c r="B292" s="19">
        <v>3225.05</v>
      </c>
      <c r="C292" s="19">
        <v>594346.36</v>
      </c>
      <c r="D292" s="19">
        <v>51009.09</v>
      </c>
      <c r="E292" s="19">
        <v>594346.36000000022</v>
      </c>
    </row>
    <row r="293" spans="1:5" x14ac:dyDescent="0.2">
      <c r="A293" s="11">
        <v>43721</v>
      </c>
      <c r="B293" s="19">
        <v>917.4</v>
      </c>
      <c r="C293" s="19">
        <v>595263.76</v>
      </c>
      <c r="D293" s="19">
        <v>49537.99</v>
      </c>
      <c r="E293" s="19">
        <v>595263.76000000024</v>
      </c>
    </row>
    <row r="294" spans="1:5" x14ac:dyDescent="0.2">
      <c r="A294" s="11">
        <v>43722</v>
      </c>
      <c r="B294" s="19">
        <v>678.7</v>
      </c>
      <c r="C294" s="19">
        <v>595942.46</v>
      </c>
      <c r="D294" s="19">
        <v>49723.69</v>
      </c>
      <c r="E294" s="19">
        <v>595942.4600000002</v>
      </c>
    </row>
    <row r="295" spans="1:5" x14ac:dyDescent="0.2">
      <c r="A295" s="11">
        <v>43723</v>
      </c>
      <c r="B295" s="19">
        <v>11443.95</v>
      </c>
      <c r="C295" s="19">
        <v>607386.41</v>
      </c>
      <c r="D295" s="19">
        <v>58402.84</v>
      </c>
      <c r="E295" s="19">
        <v>607386.41000000015</v>
      </c>
    </row>
    <row r="296" spans="1:5" x14ac:dyDescent="0.2">
      <c r="A296" s="11">
        <v>43726</v>
      </c>
      <c r="B296" s="19">
        <v>1377.75</v>
      </c>
      <c r="C296" s="19">
        <v>608764.16000000003</v>
      </c>
      <c r="D296" s="19">
        <v>57955.19</v>
      </c>
      <c r="E296" s="19">
        <v>608764.16000000015</v>
      </c>
    </row>
    <row r="297" spans="1:5" x14ac:dyDescent="0.2">
      <c r="A297" s="11">
        <v>43727</v>
      </c>
      <c r="B297" s="19">
        <v>3521.5</v>
      </c>
      <c r="C297" s="19">
        <v>612285.66</v>
      </c>
      <c r="D297" s="19">
        <v>61476.69</v>
      </c>
      <c r="E297" s="19">
        <v>612285.66000000015</v>
      </c>
    </row>
    <row r="298" spans="1:5" x14ac:dyDescent="0.2">
      <c r="A298" s="11">
        <v>43728</v>
      </c>
      <c r="B298" s="19">
        <v>3220.05</v>
      </c>
      <c r="C298" s="19">
        <v>615505.71</v>
      </c>
      <c r="D298" s="19">
        <v>60377.49</v>
      </c>
      <c r="E298" s="19">
        <v>615505.7100000002</v>
      </c>
    </row>
    <row r="299" spans="1:5" x14ac:dyDescent="0.2">
      <c r="A299" s="11">
        <v>43729</v>
      </c>
      <c r="B299" s="19">
        <v>936.25</v>
      </c>
      <c r="C299" s="19">
        <v>616441.96</v>
      </c>
      <c r="D299" s="19">
        <v>53435.34</v>
      </c>
      <c r="E299" s="19">
        <v>616441.9600000002</v>
      </c>
    </row>
    <row r="300" spans="1:5" x14ac:dyDescent="0.2">
      <c r="A300" s="11">
        <v>43730</v>
      </c>
      <c r="B300" s="19">
        <v>2914</v>
      </c>
      <c r="C300" s="19">
        <v>619355.96</v>
      </c>
      <c r="D300" s="19">
        <v>55285.34</v>
      </c>
      <c r="E300" s="19">
        <v>619355.9600000002</v>
      </c>
    </row>
    <row r="301" spans="1:5" x14ac:dyDescent="0.2">
      <c r="A301" s="11">
        <v>43733</v>
      </c>
      <c r="B301" s="19">
        <v>2496</v>
      </c>
      <c r="C301" s="19">
        <v>621851.96</v>
      </c>
      <c r="D301" s="19">
        <v>56155.59</v>
      </c>
      <c r="E301" s="19">
        <v>621851.9600000002</v>
      </c>
    </row>
    <row r="302" spans="1:5" x14ac:dyDescent="0.2">
      <c r="A302" s="11">
        <v>43734</v>
      </c>
      <c r="B302" s="19">
        <v>1535</v>
      </c>
      <c r="C302" s="19">
        <v>623386.96</v>
      </c>
      <c r="D302" s="19">
        <v>57690.59</v>
      </c>
      <c r="E302" s="19">
        <v>623386.9600000002</v>
      </c>
    </row>
    <row r="303" spans="1:5" x14ac:dyDescent="0.2">
      <c r="A303" s="11">
        <v>43735</v>
      </c>
      <c r="B303" s="19">
        <v>2539.5</v>
      </c>
      <c r="C303" s="19">
        <v>625926.46</v>
      </c>
      <c r="D303" s="19">
        <v>53855.09</v>
      </c>
      <c r="E303" s="19">
        <v>625926.4600000002</v>
      </c>
    </row>
    <row r="304" spans="1:5" x14ac:dyDescent="0.2">
      <c r="A304" s="11">
        <v>43736</v>
      </c>
      <c r="B304" s="19">
        <v>1814.25</v>
      </c>
      <c r="C304" s="19">
        <v>627740.71</v>
      </c>
      <c r="D304" s="19">
        <v>54848.14</v>
      </c>
      <c r="E304" s="19">
        <v>627740.7100000002</v>
      </c>
    </row>
    <row r="305" spans="1:5" x14ac:dyDescent="0.2">
      <c r="A305" s="11">
        <v>43737</v>
      </c>
      <c r="B305" s="19">
        <v>1818.95</v>
      </c>
      <c r="C305" s="19">
        <v>629559.66</v>
      </c>
      <c r="D305" s="19">
        <v>56547.09</v>
      </c>
      <c r="E305" s="19">
        <v>629559.66000000015</v>
      </c>
    </row>
    <row r="306" spans="1:5" x14ac:dyDescent="0.2">
      <c r="A306" s="11">
        <v>43740</v>
      </c>
      <c r="B306" s="19">
        <v>853.68</v>
      </c>
      <c r="C306" s="19">
        <v>630413.34</v>
      </c>
      <c r="D306" s="19">
        <v>48028.02</v>
      </c>
      <c r="E306" s="19">
        <v>630413.3400000002</v>
      </c>
    </row>
    <row r="307" spans="1:5" x14ac:dyDescent="0.2">
      <c r="A307" s="11">
        <v>43741</v>
      </c>
      <c r="B307" s="19">
        <v>1863.4</v>
      </c>
      <c r="C307" s="19">
        <v>632276.74</v>
      </c>
      <c r="D307" s="19">
        <v>49891.42</v>
      </c>
      <c r="E307" s="19">
        <v>632276.74000000022</v>
      </c>
    </row>
    <row r="308" spans="1:5" x14ac:dyDescent="0.2">
      <c r="A308" s="11">
        <v>43742</v>
      </c>
      <c r="B308" s="19">
        <v>189</v>
      </c>
      <c r="C308" s="19">
        <v>632465.74</v>
      </c>
      <c r="D308" s="19">
        <v>48820.42</v>
      </c>
      <c r="E308" s="19">
        <v>632465.74000000022</v>
      </c>
    </row>
    <row r="309" spans="1:5" x14ac:dyDescent="0.2">
      <c r="A309" s="11">
        <v>43743</v>
      </c>
      <c r="B309" s="19">
        <v>5039.25</v>
      </c>
      <c r="C309" s="19">
        <v>637504.99</v>
      </c>
      <c r="D309" s="19">
        <v>53043.67</v>
      </c>
      <c r="E309" s="19">
        <v>637504.99000000022</v>
      </c>
    </row>
    <row r="310" spans="1:5" x14ac:dyDescent="0.2">
      <c r="A310" s="11">
        <v>43744</v>
      </c>
      <c r="B310" s="19">
        <v>5945.65</v>
      </c>
      <c r="C310" s="19">
        <v>643450.64</v>
      </c>
      <c r="D310" s="19">
        <v>58387.92</v>
      </c>
      <c r="E310" s="19">
        <v>643450.64000000025</v>
      </c>
    </row>
    <row r="311" spans="1:5" x14ac:dyDescent="0.2">
      <c r="A311" s="11">
        <v>43747</v>
      </c>
      <c r="B311" s="19">
        <v>1701</v>
      </c>
      <c r="C311" s="19">
        <v>645151.64</v>
      </c>
      <c r="D311" s="19">
        <v>56793.18</v>
      </c>
      <c r="E311" s="19">
        <v>645151.64000000025</v>
      </c>
    </row>
    <row r="312" spans="1:5" x14ac:dyDescent="0.2">
      <c r="A312" s="11">
        <v>43748</v>
      </c>
      <c r="B312" s="19">
        <v>817.85</v>
      </c>
      <c r="C312" s="19">
        <v>645969.49</v>
      </c>
      <c r="D312" s="19">
        <v>57611.03</v>
      </c>
      <c r="E312" s="19">
        <v>645969.49000000022</v>
      </c>
    </row>
    <row r="313" spans="1:5" x14ac:dyDescent="0.2">
      <c r="A313" s="11">
        <v>43749</v>
      </c>
      <c r="B313" s="19">
        <v>3536.1</v>
      </c>
      <c r="C313" s="19">
        <v>649505.59</v>
      </c>
      <c r="D313" s="19">
        <v>58384.28</v>
      </c>
      <c r="E313" s="19">
        <v>649505.5900000002</v>
      </c>
    </row>
    <row r="314" spans="1:5" x14ac:dyDescent="0.2">
      <c r="A314" s="11">
        <v>43750</v>
      </c>
      <c r="B314" s="19">
        <v>1295</v>
      </c>
      <c r="C314" s="19">
        <v>650800.59</v>
      </c>
      <c r="D314" s="19">
        <v>56454.23</v>
      </c>
      <c r="E314" s="19">
        <v>650800.5900000002</v>
      </c>
    </row>
    <row r="315" spans="1:5" x14ac:dyDescent="0.2">
      <c r="A315" s="11">
        <v>43751</v>
      </c>
      <c r="B315" s="19">
        <v>6576.14</v>
      </c>
      <c r="C315" s="19">
        <v>657376.73</v>
      </c>
      <c r="D315" s="19">
        <v>62112.97</v>
      </c>
      <c r="E315" s="19">
        <v>657376.73000000021</v>
      </c>
    </row>
    <row r="316" spans="1:5" x14ac:dyDescent="0.2">
      <c r="A316" s="11">
        <v>43754</v>
      </c>
      <c r="B316" s="19">
        <v>1262.05</v>
      </c>
      <c r="C316" s="19">
        <v>658638.78</v>
      </c>
      <c r="D316" s="19">
        <v>51252.37</v>
      </c>
      <c r="E316" s="19">
        <v>658638.78000000026</v>
      </c>
    </row>
    <row r="317" spans="1:5" x14ac:dyDescent="0.2">
      <c r="A317" s="11">
        <v>43755</v>
      </c>
      <c r="B317" s="19">
        <v>2301.75</v>
      </c>
      <c r="C317" s="19">
        <v>660940.53</v>
      </c>
      <c r="D317" s="19">
        <v>53554.12</v>
      </c>
      <c r="E317" s="19">
        <v>660940.53000000026</v>
      </c>
    </row>
    <row r="318" spans="1:5" x14ac:dyDescent="0.2">
      <c r="A318" s="11">
        <v>43756</v>
      </c>
      <c r="B318" s="19">
        <v>5129.1000000000004</v>
      </c>
      <c r="C318" s="19">
        <v>666069.63</v>
      </c>
      <c r="D318" s="19">
        <v>57305.47</v>
      </c>
      <c r="E318" s="19">
        <v>666069.63000000024</v>
      </c>
    </row>
    <row r="319" spans="1:5" x14ac:dyDescent="0.2">
      <c r="A319" s="11">
        <v>43757</v>
      </c>
      <c r="B319" s="19">
        <v>457.35</v>
      </c>
      <c r="C319" s="19">
        <v>666526.98</v>
      </c>
      <c r="D319" s="19">
        <v>54241.32</v>
      </c>
      <c r="E319" s="19">
        <v>666526.98000000021</v>
      </c>
    </row>
    <row r="320" spans="1:5" x14ac:dyDescent="0.2">
      <c r="A320" s="11">
        <v>43758</v>
      </c>
      <c r="B320" s="19">
        <v>1423</v>
      </c>
      <c r="C320" s="19">
        <v>667949.98</v>
      </c>
      <c r="D320" s="19">
        <v>52444.27</v>
      </c>
      <c r="E320" s="19">
        <v>667949.98000000021</v>
      </c>
    </row>
    <row r="321" spans="1:5" x14ac:dyDescent="0.2">
      <c r="A321" s="11">
        <v>43761</v>
      </c>
      <c r="B321" s="19">
        <v>1486.05</v>
      </c>
      <c r="C321" s="19">
        <v>669436.03</v>
      </c>
      <c r="D321" s="19">
        <v>50080.07</v>
      </c>
      <c r="E321" s="19">
        <v>669436.03000000026</v>
      </c>
    </row>
    <row r="322" spans="1:5" x14ac:dyDescent="0.2">
      <c r="A322" s="11">
        <v>43762</v>
      </c>
      <c r="B322" s="19">
        <v>5916.5</v>
      </c>
      <c r="C322" s="19">
        <v>675352.53</v>
      </c>
      <c r="D322" s="19">
        <v>55996.57</v>
      </c>
      <c r="E322" s="19">
        <v>675352.53000000026</v>
      </c>
    </row>
    <row r="323" spans="1:5" x14ac:dyDescent="0.2">
      <c r="A323" s="11">
        <v>43763</v>
      </c>
      <c r="B323" s="19">
        <v>1655</v>
      </c>
      <c r="C323" s="19">
        <v>677007.53</v>
      </c>
      <c r="D323" s="19">
        <v>55155.57</v>
      </c>
      <c r="E323" s="19">
        <v>677007.53000000026</v>
      </c>
    </row>
    <row r="324" spans="1:5" x14ac:dyDescent="0.2">
      <c r="A324" s="11">
        <v>43764</v>
      </c>
      <c r="B324" s="19">
        <v>1698.3</v>
      </c>
      <c r="C324" s="19">
        <v>678705.83</v>
      </c>
      <c r="D324" s="19">
        <v>55318.87</v>
      </c>
      <c r="E324" s="19">
        <v>678705.83000000031</v>
      </c>
    </row>
    <row r="325" spans="1:5" x14ac:dyDescent="0.2">
      <c r="A325" s="11">
        <v>43765</v>
      </c>
      <c r="B325" s="19">
        <v>1831</v>
      </c>
      <c r="C325" s="19">
        <v>680536.83</v>
      </c>
      <c r="D325" s="19">
        <v>54610.37</v>
      </c>
      <c r="E325" s="19">
        <v>680536.83000000031</v>
      </c>
    </row>
    <row r="326" spans="1:5" x14ac:dyDescent="0.2">
      <c r="A326" s="11">
        <v>43768</v>
      </c>
      <c r="B326" s="19">
        <v>801.1</v>
      </c>
      <c r="C326" s="19">
        <v>681337.93</v>
      </c>
      <c r="D326" s="19">
        <v>51778.27</v>
      </c>
      <c r="E326" s="19">
        <v>681337.93000000028</v>
      </c>
    </row>
    <row r="327" spans="1:5" x14ac:dyDescent="0.2">
      <c r="A327" s="11">
        <v>43769</v>
      </c>
      <c r="B327" s="19">
        <v>7820.35</v>
      </c>
      <c r="C327" s="19">
        <v>689158.28</v>
      </c>
      <c r="D327" s="19">
        <v>59598.62</v>
      </c>
      <c r="E327" s="19">
        <v>689158.28000000026</v>
      </c>
    </row>
    <row r="328" spans="1:5" x14ac:dyDescent="0.2">
      <c r="A328" s="11">
        <v>43770</v>
      </c>
      <c r="B328" s="19">
        <v>4103.45</v>
      </c>
      <c r="C328" s="19">
        <v>693261.73</v>
      </c>
      <c r="D328" s="19">
        <v>62848.39</v>
      </c>
      <c r="E328" s="19">
        <v>693261.73000000021</v>
      </c>
    </row>
    <row r="329" spans="1:5" x14ac:dyDescent="0.2">
      <c r="A329" s="11">
        <v>43771</v>
      </c>
      <c r="B329" s="19">
        <v>1137.5</v>
      </c>
      <c r="C329" s="19">
        <v>694399.23</v>
      </c>
      <c r="D329" s="19">
        <v>62122.49</v>
      </c>
      <c r="E329" s="19">
        <v>694399.23000000021</v>
      </c>
    </row>
    <row r="330" spans="1:5" x14ac:dyDescent="0.2">
      <c r="A330" s="11">
        <v>43772</v>
      </c>
      <c r="B330" s="19">
        <v>11042.8</v>
      </c>
      <c r="C330" s="19">
        <v>705442.03</v>
      </c>
      <c r="D330" s="19">
        <v>72976.289999999994</v>
      </c>
      <c r="E330" s="19">
        <v>705442.03000000026</v>
      </c>
    </row>
    <row r="331" spans="1:5" x14ac:dyDescent="0.2">
      <c r="A331" s="11">
        <v>43775</v>
      </c>
      <c r="B331" s="19">
        <v>7143.25</v>
      </c>
      <c r="C331" s="19">
        <v>712585.28</v>
      </c>
      <c r="D331" s="19">
        <v>69134.64</v>
      </c>
      <c r="E331" s="19">
        <v>712585.28000000026</v>
      </c>
    </row>
    <row r="332" spans="1:5" x14ac:dyDescent="0.2">
      <c r="A332" s="11">
        <v>43776</v>
      </c>
      <c r="B332" s="19">
        <v>642</v>
      </c>
      <c r="C332" s="19">
        <v>713227.28</v>
      </c>
      <c r="D332" s="19">
        <v>69776.639999999999</v>
      </c>
      <c r="E332" s="19">
        <v>713227.28000000026</v>
      </c>
    </row>
    <row r="333" spans="1:5" x14ac:dyDescent="0.2">
      <c r="A333" s="11">
        <v>43777</v>
      </c>
      <c r="B333" s="19">
        <v>2050.9</v>
      </c>
      <c r="C333" s="19">
        <v>715278.18</v>
      </c>
      <c r="D333" s="19">
        <v>70126.539999999994</v>
      </c>
      <c r="E333" s="19">
        <v>715278.18000000028</v>
      </c>
    </row>
    <row r="334" spans="1:5" x14ac:dyDescent="0.2">
      <c r="A334" s="11">
        <v>43778</v>
      </c>
      <c r="B334" s="19">
        <v>3710.08</v>
      </c>
      <c r="C334" s="19">
        <v>718988.26</v>
      </c>
      <c r="D334" s="19">
        <v>73018.77</v>
      </c>
      <c r="E334" s="19">
        <v>718988.26000000024</v>
      </c>
    </row>
    <row r="335" spans="1:5" x14ac:dyDescent="0.2">
      <c r="A335" s="11">
        <v>43779</v>
      </c>
      <c r="B335" s="19">
        <v>2024.6</v>
      </c>
      <c r="C335" s="19">
        <v>721012.86</v>
      </c>
      <c r="D335" s="19">
        <v>71507.27</v>
      </c>
      <c r="E335" s="19">
        <v>721012.86000000022</v>
      </c>
    </row>
    <row r="336" spans="1:5" x14ac:dyDescent="0.2">
      <c r="A336" s="11">
        <v>43782</v>
      </c>
      <c r="B336" s="19">
        <v>3685.45</v>
      </c>
      <c r="C336" s="19">
        <v>724698.31</v>
      </c>
      <c r="D336" s="19">
        <v>67321.58</v>
      </c>
      <c r="E336" s="19">
        <v>724698.31000000017</v>
      </c>
    </row>
    <row r="337" spans="1:5" x14ac:dyDescent="0.2">
      <c r="A337" s="11">
        <v>43783</v>
      </c>
      <c r="B337" s="19">
        <v>3140.5</v>
      </c>
      <c r="C337" s="19">
        <v>727838.81</v>
      </c>
      <c r="D337" s="19">
        <v>70462.080000000002</v>
      </c>
      <c r="E337" s="19">
        <v>727838.81000000017</v>
      </c>
    </row>
    <row r="338" spans="1:5" x14ac:dyDescent="0.2">
      <c r="A338" s="11">
        <v>43784</v>
      </c>
      <c r="B338" s="19">
        <v>378</v>
      </c>
      <c r="C338" s="19">
        <v>728216.81</v>
      </c>
      <c r="D338" s="19">
        <v>69578.03</v>
      </c>
      <c r="E338" s="19">
        <v>728216.81000000017</v>
      </c>
    </row>
    <row r="339" spans="1:5" x14ac:dyDescent="0.2">
      <c r="A339" s="11">
        <v>43785</v>
      </c>
      <c r="B339" s="19">
        <v>3592.8</v>
      </c>
      <c r="C339" s="19">
        <v>731809.61</v>
      </c>
      <c r="D339" s="19">
        <v>70869.08</v>
      </c>
      <c r="E339" s="19">
        <v>731809.61000000022</v>
      </c>
    </row>
    <row r="340" spans="1:5" x14ac:dyDescent="0.2">
      <c r="A340" s="11">
        <v>43786</v>
      </c>
      <c r="B340" s="19">
        <v>3604.4</v>
      </c>
      <c r="C340" s="19">
        <v>735414.01</v>
      </c>
      <c r="D340" s="19">
        <v>69344.38</v>
      </c>
      <c r="E340" s="19">
        <v>735414.01000000024</v>
      </c>
    </row>
    <row r="341" spans="1:5" x14ac:dyDescent="0.2">
      <c r="A341" s="11">
        <v>43789</v>
      </c>
      <c r="B341" s="19">
        <v>93.5</v>
      </c>
      <c r="C341" s="19">
        <v>735507.51</v>
      </c>
      <c r="D341" s="19">
        <v>67557.53</v>
      </c>
      <c r="E341" s="19">
        <v>735507.51000000024</v>
      </c>
    </row>
    <row r="342" spans="1:5" x14ac:dyDescent="0.2">
      <c r="A342" s="11">
        <v>43790</v>
      </c>
      <c r="B342" s="19">
        <v>5689.95</v>
      </c>
      <c r="C342" s="19">
        <v>741197.46</v>
      </c>
      <c r="D342" s="19">
        <v>73247.48</v>
      </c>
      <c r="E342" s="19">
        <v>741197.4600000002</v>
      </c>
    </row>
    <row r="343" spans="1:5" x14ac:dyDescent="0.2">
      <c r="A343" s="11">
        <v>43791</v>
      </c>
      <c r="B343" s="19">
        <v>5734.65</v>
      </c>
      <c r="C343" s="19">
        <v>746932.11</v>
      </c>
      <c r="D343" s="19">
        <v>77496.08</v>
      </c>
      <c r="E343" s="19">
        <v>746932.11000000022</v>
      </c>
    </row>
    <row r="344" spans="1:5" x14ac:dyDescent="0.2">
      <c r="A344" s="11">
        <v>43792</v>
      </c>
      <c r="B344" s="19">
        <v>1296</v>
      </c>
      <c r="C344" s="19">
        <v>748228.11</v>
      </c>
      <c r="D344" s="19">
        <v>72875.58</v>
      </c>
      <c r="E344" s="19">
        <v>748228.11000000022</v>
      </c>
    </row>
    <row r="345" spans="1:5" x14ac:dyDescent="0.2">
      <c r="A345" s="11">
        <v>43793</v>
      </c>
      <c r="B345" s="19">
        <v>2034.9</v>
      </c>
      <c r="C345" s="19">
        <v>750263.01</v>
      </c>
      <c r="D345" s="19">
        <v>73255.48</v>
      </c>
      <c r="E345" s="19">
        <v>750263.01000000024</v>
      </c>
    </row>
    <row r="346" spans="1:5" x14ac:dyDescent="0.2">
      <c r="A346" s="11">
        <v>43796</v>
      </c>
      <c r="B346" s="19">
        <v>4574.92</v>
      </c>
      <c r="C346" s="19">
        <v>754837.93</v>
      </c>
      <c r="D346" s="19">
        <v>74301.100000000006</v>
      </c>
      <c r="E346" s="19">
        <v>754837.93000000028</v>
      </c>
    </row>
    <row r="347" spans="1:5" x14ac:dyDescent="0.2">
      <c r="A347" s="11">
        <v>43797</v>
      </c>
      <c r="B347" s="19">
        <v>550</v>
      </c>
      <c r="C347" s="19">
        <v>755387.93</v>
      </c>
      <c r="D347" s="19">
        <v>74851.100000000006</v>
      </c>
      <c r="E347" s="19">
        <v>755387.93000000028</v>
      </c>
    </row>
    <row r="348" spans="1:5" x14ac:dyDescent="0.2">
      <c r="A348" s="11">
        <v>43798</v>
      </c>
      <c r="B348" s="19">
        <v>2540</v>
      </c>
      <c r="C348" s="19">
        <v>757927.93</v>
      </c>
      <c r="D348" s="19">
        <v>76590</v>
      </c>
      <c r="E348" s="19">
        <v>757927.93000000028</v>
      </c>
    </row>
    <row r="349" spans="1:5" x14ac:dyDescent="0.2">
      <c r="A349" s="11">
        <v>43799</v>
      </c>
      <c r="B349" s="19">
        <v>1106.95</v>
      </c>
      <c r="C349" s="19">
        <v>759034.88</v>
      </c>
      <c r="D349" s="19">
        <v>69876.600000000006</v>
      </c>
      <c r="E349" s="19">
        <v>759034.88000000024</v>
      </c>
    </row>
    <row r="350" spans="1:5" x14ac:dyDescent="0.2">
      <c r="A350" s="11">
        <v>43800</v>
      </c>
      <c r="B350" s="19">
        <v>287.8</v>
      </c>
      <c r="C350" s="19">
        <v>759322.68</v>
      </c>
      <c r="D350" s="19">
        <v>66060.95</v>
      </c>
      <c r="E350" s="19">
        <v>759322.68000000028</v>
      </c>
    </row>
    <row r="351" spans="1:5" x14ac:dyDescent="0.2">
      <c r="A351" s="11">
        <v>43803</v>
      </c>
      <c r="B351" s="19">
        <v>2363</v>
      </c>
      <c r="C351" s="19">
        <v>761685.68</v>
      </c>
      <c r="D351" s="19">
        <v>56243.65</v>
      </c>
      <c r="E351" s="19">
        <v>761685.68000000028</v>
      </c>
    </row>
    <row r="352" spans="1:5" x14ac:dyDescent="0.2">
      <c r="A352" s="11">
        <v>43804</v>
      </c>
      <c r="B352" s="19">
        <v>3146.75</v>
      </c>
      <c r="C352" s="19">
        <v>764832.43</v>
      </c>
      <c r="D352" s="19">
        <v>59390.400000000001</v>
      </c>
      <c r="E352" s="19">
        <v>764832.43000000028</v>
      </c>
    </row>
    <row r="353" spans="1:5" x14ac:dyDescent="0.2">
      <c r="A353" s="11">
        <v>43805</v>
      </c>
      <c r="B353" s="19">
        <v>508.35</v>
      </c>
      <c r="C353" s="19">
        <v>765340.78</v>
      </c>
      <c r="D353" s="19">
        <v>52755.5</v>
      </c>
      <c r="E353" s="19">
        <v>765340.78000000026</v>
      </c>
    </row>
    <row r="354" spans="1:5" x14ac:dyDescent="0.2">
      <c r="A354" s="11">
        <v>43806</v>
      </c>
      <c r="B354" s="19">
        <v>2346.5</v>
      </c>
      <c r="C354" s="19">
        <v>767687.28</v>
      </c>
      <c r="D354" s="19">
        <v>54460</v>
      </c>
      <c r="E354" s="19">
        <v>767687.28000000026</v>
      </c>
    </row>
    <row r="355" spans="1:5" x14ac:dyDescent="0.2">
      <c r="A355" s="11">
        <v>43807</v>
      </c>
      <c r="B355" s="19">
        <v>2957.35</v>
      </c>
      <c r="C355" s="19">
        <v>770644.63</v>
      </c>
      <c r="D355" s="19">
        <v>55366.45</v>
      </c>
      <c r="E355" s="19">
        <v>770644.63000000024</v>
      </c>
    </row>
    <row r="356" spans="1:5" x14ac:dyDescent="0.2">
      <c r="A356" s="11">
        <v>43810</v>
      </c>
      <c r="B356" s="19">
        <v>593.79999999999995</v>
      </c>
      <c r="C356" s="19">
        <v>771238.43</v>
      </c>
      <c r="D356" s="19">
        <v>50225.57</v>
      </c>
      <c r="E356" s="19">
        <v>771238.43000000028</v>
      </c>
    </row>
    <row r="357" spans="1:5" x14ac:dyDescent="0.2">
      <c r="A357" s="11">
        <v>43811</v>
      </c>
      <c r="B357" s="19">
        <v>1136.8</v>
      </c>
      <c r="C357" s="19">
        <v>772375.23</v>
      </c>
      <c r="D357" s="19">
        <v>51362.37</v>
      </c>
      <c r="E357" s="19">
        <v>772375.23000000033</v>
      </c>
    </row>
    <row r="358" spans="1:5" x14ac:dyDescent="0.2">
      <c r="A358" s="11">
        <v>43812</v>
      </c>
      <c r="B358" s="19">
        <v>292.35000000000002</v>
      </c>
      <c r="C358" s="19">
        <v>772667.58</v>
      </c>
      <c r="D358" s="19">
        <v>47969.27</v>
      </c>
      <c r="E358" s="19">
        <v>772667.58000000031</v>
      </c>
    </row>
    <row r="359" spans="1:5" x14ac:dyDescent="0.2">
      <c r="A359" s="11">
        <v>43813</v>
      </c>
      <c r="B359" s="19">
        <v>1751.2</v>
      </c>
      <c r="C359" s="19">
        <v>774418.78</v>
      </c>
      <c r="D359" s="19">
        <v>46579.97</v>
      </c>
      <c r="E359" s="19">
        <v>774418.78000000026</v>
      </c>
    </row>
    <row r="360" spans="1:5" x14ac:dyDescent="0.2">
      <c r="A360" s="11">
        <v>43814</v>
      </c>
      <c r="B360" s="19">
        <v>3400</v>
      </c>
      <c r="C360" s="19">
        <v>777818.78</v>
      </c>
      <c r="D360" s="19">
        <v>49601.97</v>
      </c>
      <c r="E360" s="19">
        <v>777818.78000000026</v>
      </c>
    </row>
    <row r="361" spans="1:5" x14ac:dyDescent="0.2">
      <c r="A361" s="11">
        <v>43817</v>
      </c>
      <c r="B361" s="19">
        <v>1244.5999999999999</v>
      </c>
      <c r="C361" s="19">
        <v>779063.38</v>
      </c>
      <c r="D361" s="19">
        <v>43649.37</v>
      </c>
      <c r="E361" s="19">
        <v>779063.38000000024</v>
      </c>
    </row>
    <row r="362" spans="1:5" x14ac:dyDescent="0.2">
      <c r="A362" s="11">
        <v>43818</v>
      </c>
      <c r="B362" s="19">
        <v>4529.8</v>
      </c>
      <c r="C362" s="19">
        <v>783593.18</v>
      </c>
      <c r="D362" s="19">
        <v>48179.17</v>
      </c>
      <c r="E362" s="19">
        <v>783593.18000000028</v>
      </c>
    </row>
    <row r="363" spans="1:5" x14ac:dyDescent="0.2">
      <c r="A363" s="11">
        <v>43819</v>
      </c>
      <c r="B363" s="19">
        <v>4224.55</v>
      </c>
      <c r="C363" s="19">
        <v>787817.73</v>
      </c>
      <c r="D363" s="19">
        <v>52310.22</v>
      </c>
      <c r="E363" s="19">
        <v>787817.73000000033</v>
      </c>
    </row>
    <row r="364" spans="1:5" x14ac:dyDescent="0.2">
      <c r="A364" s="11">
        <v>43820</v>
      </c>
      <c r="B364" s="19">
        <v>3276</v>
      </c>
      <c r="C364" s="19">
        <v>791093.73</v>
      </c>
      <c r="D364" s="19">
        <v>49896.27</v>
      </c>
      <c r="E364" s="19">
        <v>791093.73000000033</v>
      </c>
    </row>
    <row r="365" spans="1:5" x14ac:dyDescent="0.2">
      <c r="A365" s="11">
        <v>43821</v>
      </c>
      <c r="B365" s="19">
        <v>1860.75</v>
      </c>
      <c r="C365" s="19">
        <v>792954.48</v>
      </c>
      <c r="D365" s="19">
        <v>46022.37</v>
      </c>
      <c r="E365" s="19">
        <v>792954.48000000033</v>
      </c>
    </row>
    <row r="366" spans="1:5" x14ac:dyDescent="0.2">
      <c r="A366" s="11">
        <v>43824</v>
      </c>
      <c r="B366" s="19">
        <v>1950.26</v>
      </c>
      <c r="C366" s="19">
        <v>794904.74</v>
      </c>
      <c r="D366" s="19">
        <v>44641.73</v>
      </c>
      <c r="E366" s="19">
        <v>794904.74000000034</v>
      </c>
    </row>
    <row r="367" spans="1:5" x14ac:dyDescent="0.2">
      <c r="A367" s="11">
        <v>43825</v>
      </c>
      <c r="B367" s="19">
        <v>143.19999999999999</v>
      </c>
      <c r="C367" s="19">
        <v>795047.94</v>
      </c>
      <c r="D367" s="19">
        <v>44784.93</v>
      </c>
      <c r="E367" s="19">
        <v>795047.94000000029</v>
      </c>
    </row>
    <row r="368" spans="1:5" x14ac:dyDescent="0.2">
      <c r="A368" s="11">
        <v>43826</v>
      </c>
      <c r="B368" s="19">
        <v>2573.25</v>
      </c>
      <c r="C368" s="19">
        <v>797621.19</v>
      </c>
      <c r="D368" s="19">
        <v>42783.26</v>
      </c>
      <c r="E368" s="19">
        <v>797621.19000000029</v>
      </c>
    </row>
    <row r="369" spans="1:5" x14ac:dyDescent="0.2">
      <c r="A369" s="11">
        <v>43827</v>
      </c>
      <c r="B369" s="19">
        <v>5556.1</v>
      </c>
      <c r="C369" s="19">
        <v>803177.29</v>
      </c>
      <c r="D369" s="19">
        <v>47789.36</v>
      </c>
      <c r="E369" s="19">
        <v>803177.29000000027</v>
      </c>
    </row>
    <row r="370" spans="1:5" x14ac:dyDescent="0.2">
      <c r="A370" s="11">
        <v>43828</v>
      </c>
      <c r="B370" s="19">
        <v>1964.6</v>
      </c>
      <c r="C370" s="19">
        <v>805141.89</v>
      </c>
      <c r="D370" s="19">
        <v>47213.96</v>
      </c>
      <c r="E370" s="19">
        <v>805141.89000000025</v>
      </c>
    </row>
    <row r="371" spans="1:5" x14ac:dyDescent="0.2">
      <c r="A371" s="11">
        <v>43831</v>
      </c>
      <c r="B371" s="19">
        <v>3293.5</v>
      </c>
      <c r="C371" s="19">
        <v>808435.39</v>
      </c>
      <c r="D371" s="19">
        <v>49112.71</v>
      </c>
      <c r="E371" s="19">
        <v>808435.39000000025</v>
      </c>
    </row>
    <row r="372" spans="1:5" x14ac:dyDescent="0.2">
      <c r="A372" s="11">
        <v>43832</v>
      </c>
      <c r="B372" s="19">
        <v>4957.75</v>
      </c>
      <c r="C372" s="19">
        <v>813393.14</v>
      </c>
      <c r="D372" s="19">
        <v>54070.46</v>
      </c>
      <c r="E372" s="19">
        <v>813393.14000000025</v>
      </c>
    </row>
    <row r="373" spans="1:5" x14ac:dyDescent="0.2">
      <c r="A373" s="11">
        <v>43833</v>
      </c>
      <c r="B373" s="19">
        <v>3141</v>
      </c>
      <c r="C373" s="19">
        <v>816534.14</v>
      </c>
      <c r="D373" s="19">
        <v>54848.46</v>
      </c>
      <c r="E373" s="19">
        <v>816534.14000000025</v>
      </c>
    </row>
    <row r="374" spans="1:5" x14ac:dyDescent="0.2">
      <c r="A374" s="11">
        <v>43834</v>
      </c>
      <c r="B374" s="19">
        <v>1676</v>
      </c>
      <c r="C374" s="19">
        <v>818210.14</v>
      </c>
      <c r="D374" s="19">
        <v>53377.71</v>
      </c>
      <c r="E374" s="19">
        <v>818210.14000000025</v>
      </c>
    </row>
    <row r="375" spans="1:5" x14ac:dyDescent="0.2">
      <c r="A375" s="11">
        <v>43835</v>
      </c>
      <c r="B375" s="19">
        <v>2338</v>
      </c>
      <c r="C375" s="19">
        <v>820548.14</v>
      </c>
      <c r="D375" s="19">
        <v>55207.360000000001</v>
      </c>
      <c r="E375" s="19">
        <v>820548.14000000025</v>
      </c>
    </row>
    <row r="376" spans="1:5" x14ac:dyDescent="0.2">
      <c r="A376" s="11">
        <v>43838</v>
      </c>
      <c r="B376" s="19">
        <v>3178.75</v>
      </c>
      <c r="C376" s="19">
        <v>823726.89</v>
      </c>
      <c r="D376" s="19">
        <v>53082.26</v>
      </c>
      <c r="E376" s="19">
        <v>823726.89000000025</v>
      </c>
    </row>
    <row r="377" spans="1:5" x14ac:dyDescent="0.2">
      <c r="A377" s="11">
        <v>43839</v>
      </c>
      <c r="B377" s="19">
        <v>311.25</v>
      </c>
      <c r="C377" s="19">
        <v>824038.14</v>
      </c>
      <c r="D377" s="19">
        <v>53393.51</v>
      </c>
      <c r="E377" s="19">
        <v>824038.14000000025</v>
      </c>
    </row>
    <row r="378" spans="1:5" x14ac:dyDescent="0.2">
      <c r="A378" s="11">
        <v>43840</v>
      </c>
      <c r="B378" s="19">
        <v>3947.22</v>
      </c>
      <c r="C378" s="19">
        <v>827985.36</v>
      </c>
      <c r="D378" s="19">
        <v>56746.93</v>
      </c>
      <c r="E378" s="19">
        <v>827985.36000000022</v>
      </c>
    </row>
    <row r="379" spans="1:5" x14ac:dyDescent="0.2">
      <c r="A379" s="11">
        <v>43841</v>
      </c>
      <c r="B379" s="19">
        <v>3075.35</v>
      </c>
      <c r="C379" s="19">
        <v>831060.71</v>
      </c>
      <c r="D379" s="19">
        <v>58685.48</v>
      </c>
      <c r="E379" s="19">
        <v>831060.7100000002</v>
      </c>
    </row>
    <row r="380" spans="1:5" x14ac:dyDescent="0.2">
      <c r="A380" s="11">
        <v>43843</v>
      </c>
      <c r="B380" s="19">
        <v>228</v>
      </c>
      <c r="C380" s="19">
        <v>831288.71</v>
      </c>
      <c r="D380" s="19">
        <v>56869.93</v>
      </c>
      <c r="E380" s="19">
        <v>831288.7100000002</v>
      </c>
    </row>
    <row r="381" spans="1:5" x14ac:dyDescent="0.2">
      <c r="A381" s="11">
        <v>43845</v>
      </c>
      <c r="B381" s="19">
        <v>7251.75</v>
      </c>
      <c r="C381" s="19">
        <v>838540.46</v>
      </c>
      <c r="D381" s="19">
        <v>60721.68</v>
      </c>
      <c r="E381" s="19">
        <v>838540.4600000002</v>
      </c>
    </row>
    <row r="382" spans="1:5" x14ac:dyDescent="0.2">
      <c r="A382" s="11">
        <v>43846</v>
      </c>
      <c r="B382" s="19">
        <v>2151.5</v>
      </c>
      <c r="C382" s="19">
        <v>840691.96</v>
      </c>
      <c r="D382" s="19">
        <v>62873.18</v>
      </c>
      <c r="E382" s="19">
        <v>840691.9600000002</v>
      </c>
    </row>
    <row r="383" spans="1:5" x14ac:dyDescent="0.2">
      <c r="A383" s="11">
        <v>43847</v>
      </c>
      <c r="B383" s="19">
        <v>1140.25</v>
      </c>
      <c r="C383" s="19">
        <v>841832.21</v>
      </c>
      <c r="D383" s="19">
        <v>62768.83</v>
      </c>
      <c r="E383" s="19">
        <v>841832.2100000002</v>
      </c>
    </row>
    <row r="384" spans="1:5" x14ac:dyDescent="0.2">
      <c r="A384" s="11">
        <v>43848</v>
      </c>
      <c r="B384" s="19">
        <v>3475.2</v>
      </c>
      <c r="C384" s="19">
        <v>845307.41</v>
      </c>
      <c r="D384" s="19">
        <v>61714.23</v>
      </c>
      <c r="E384" s="19">
        <v>845307.41000000015</v>
      </c>
    </row>
    <row r="385" spans="1:5" x14ac:dyDescent="0.2">
      <c r="A385" s="11">
        <v>43849</v>
      </c>
      <c r="B385" s="19">
        <v>4655.5</v>
      </c>
      <c r="C385" s="19">
        <v>849962.91</v>
      </c>
      <c r="D385" s="19">
        <v>62145.18</v>
      </c>
      <c r="E385" s="19">
        <v>849962.91000000015</v>
      </c>
    </row>
    <row r="386" spans="1:5" x14ac:dyDescent="0.2">
      <c r="A386" s="11">
        <v>43852</v>
      </c>
      <c r="B386" s="19">
        <v>5299.05</v>
      </c>
      <c r="C386" s="19">
        <v>855261.96</v>
      </c>
      <c r="D386" s="19">
        <v>62307.48</v>
      </c>
      <c r="E386" s="19">
        <v>855261.9600000002</v>
      </c>
    </row>
    <row r="387" spans="1:5" x14ac:dyDescent="0.2">
      <c r="A387" s="11">
        <v>43853</v>
      </c>
      <c r="B387" s="19">
        <v>2324.21</v>
      </c>
      <c r="C387" s="19">
        <v>857586.17</v>
      </c>
      <c r="D387" s="19">
        <v>64631.69</v>
      </c>
      <c r="E387" s="19">
        <v>857586.17000000016</v>
      </c>
    </row>
    <row r="388" spans="1:5" x14ac:dyDescent="0.2">
      <c r="A388" s="11">
        <v>43854</v>
      </c>
      <c r="B388" s="19">
        <v>3070.85</v>
      </c>
      <c r="C388" s="19">
        <v>860657.02</v>
      </c>
      <c r="D388" s="19">
        <v>65752.28</v>
      </c>
      <c r="E388" s="19">
        <v>860657.02000000014</v>
      </c>
    </row>
    <row r="389" spans="1:5" x14ac:dyDescent="0.2">
      <c r="A389" s="11">
        <v>43855</v>
      </c>
      <c r="B389" s="19">
        <v>3282.08</v>
      </c>
      <c r="C389" s="19">
        <v>863939.1</v>
      </c>
      <c r="D389" s="19">
        <v>68891.16</v>
      </c>
      <c r="E389" s="19">
        <v>863939.10000000009</v>
      </c>
    </row>
    <row r="390" spans="1:5" x14ac:dyDescent="0.2">
      <c r="A390" s="11">
        <v>43856</v>
      </c>
      <c r="B390" s="19">
        <v>3651.05</v>
      </c>
      <c r="C390" s="19">
        <v>867590.15</v>
      </c>
      <c r="D390" s="19">
        <v>69968.960000000006</v>
      </c>
      <c r="E390" s="19">
        <v>867590.15000000014</v>
      </c>
    </row>
    <row r="391" spans="1:5" x14ac:dyDescent="0.2">
      <c r="A391" s="11">
        <v>43859</v>
      </c>
      <c r="B391" s="19">
        <v>7914.55</v>
      </c>
      <c r="C391" s="19">
        <v>875504.7</v>
      </c>
      <c r="D391" s="19">
        <v>70362.81</v>
      </c>
      <c r="E391" s="19">
        <v>875504.70000000019</v>
      </c>
    </row>
    <row r="392" spans="1:5" x14ac:dyDescent="0.2">
      <c r="A392" s="11">
        <v>43860</v>
      </c>
      <c r="B392" s="19">
        <v>6317.9</v>
      </c>
      <c r="C392" s="19">
        <v>881822.6</v>
      </c>
      <c r="D392" s="19">
        <v>76680.710000000006</v>
      </c>
      <c r="E392" s="19">
        <v>881822.60000000021</v>
      </c>
    </row>
    <row r="393" spans="1:5" x14ac:dyDescent="0.2">
      <c r="A393" s="11">
        <v>43861</v>
      </c>
      <c r="B393" s="19">
        <v>581.75</v>
      </c>
      <c r="C393" s="19">
        <v>882404.35</v>
      </c>
      <c r="D393" s="19">
        <v>73968.960000000006</v>
      </c>
      <c r="E393" s="19">
        <v>882404.35000000021</v>
      </c>
    </row>
    <row r="394" spans="1:5" x14ac:dyDescent="0.2">
      <c r="A394" s="11">
        <v>43862</v>
      </c>
      <c r="B394" s="19">
        <v>1976.5</v>
      </c>
      <c r="C394" s="19">
        <v>884380.85</v>
      </c>
      <c r="D394" s="19">
        <v>70987.710000000006</v>
      </c>
      <c r="E394" s="19">
        <v>884380.85000000021</v>
      </c>
    </row>
    <row r="395" spans="1:5" x14ac:dyDescent="0.2">
      <c r="A395" s="11">
        <v>43863</v>
      </c>
      <c r="B395" s="19">
        <v>2698.4</v>
      </c>
      <c r="C395" s="19">
        <v>887079.25</v>
      </c>
      <c r="D395" s="19">
        <v>70545.11</v>
      </c>
      <c r="E395" s="19">
        <v>887079.25000000023</v>
      </c>
    </row>
    <row r="396" spans="1:5" x14ac:dyDescent="0.2">
      <c r="A396" s="11">
        <v>43866</v>
      </c>
      <c r="B396" s="19">
        <v>2746.9</v>
      </c>
      <c r="C396" s="19">
        <v>889826.15</v>
      </c>
      <c r="D396" s="19">
        <v>69278.009999999995</v>
      </c>
      <c r="E396" s="19">
        <v>889826.15000000026</v>
      </c>
    </row>
    <row r="397" spans="1:5" x14ac:dyDescent="0.2">
      <c r="A397" s="11">
        <v>43867</v>
      </c>
      <c r="B397" s="19">
        <v>20360.45</v>
      </c>
      <c r="C397" s="19">
        <v>910186.6</v>
      </c>
      <c r="D397" s="19">
        <v>89638.46</v>
      </c>
      <c r="E397" s="19">
        <v>910186.60000000021</v>
      </c>
    </row>
    <row r="398" spans="1:5" x14ac:dyDescent="0.2">
      <c r="A398" s="11">
        <v>43868</v>
      </c>
      <c r="B398" s="19">
        <v>2450</v>
      </c>
      <c r="C398" s="19">
        <v>912636.6</v>
      </c>
      <c r="D398" s="19">
        <v>88909.71</v>
      </c>
      <c r="E398" s="19">
        <v>912636.60000000021</v>
      </c>
    </row>
    <row r="399" spans="1:5" x14ac:dyDescent="0.2">
      <c r="A399" s="11">
        <v>43869</v>
      </c>
      <c r="B399" s="19">
        <v>915.9</v>
      </c>
      <c r="C399" s="19">
        <v>913552.5</v>
      </c>
      <c r="D399" s="19">
        <v>89514.36</v>
      </c>
      <c r="E399" s="19">
        <v>913552.50000000023</v>
      </c>
    </row>
    <row r="400" spans="1:5" x14ac:dyDescent="0.2">
      <c r="A400" s="11">
        <v>43870</v>
      </c>
      <c r="B400" s="19">
        <v>4381.5600000000004</v>
      </c>
      <c r="C400" s="19">
        <v>917934.06</v>
      </c>
      <c r="D400" s="19">
        <v>89948.7</v>
      </c>
      <c r="E400" s="19">
        <v>917934.06000000029</v>
      </c>
    </row>
    <row r="401" spans="1:5" x14ac:dyDescent="0.2">
      <c r="A401" s="11">
        <v>43874</v>
      </c>
      <c r="B401" s="19">
        <v>8823</v>
      </c>
      <c r="C401" s="19">
        <v>926757.06</v>
      </c>
      <c r="D401" s="19">
        <v>95468.35</v>
      </c>
      <c r="E401" s="19">
        <v>926757.06000000029</v>
      </c>
    </row>
    <row r="402" spans="1:5" x14ac:dyDescent="0.2">
      <c r="A402" s="11">
        <v>43875</v>
      </c>
      <c r="B402" s="19">
        <v>3247.55</v>
      </c>
      <c r="C402" s="19">
        <v>930004.61</v>
      </c>
      <c r="D402" s="19">
        <v>91464.15</v>
      </c>
      <c r="E402" s="19">
        <v>930004.61000000034</v>
      </c>
    </row>
    <row r="403" spans="1:5" x14ac:dyDescent="0.2">
      <c r="A403" s="11">
        <v>43876</v>
      </c>
      <c r="B403" s="19">
        <v>3361.22</v>
      </c>
      <c r="C403" s="19">
        <v>933365.83</v>
      </c>
      <c r="D403" s="19">
        <v>92673.87</v>
      </c>
      <c r="E403" s="19">
        <v>933365.83000000031</v>
      </c>
    </row>
    <row r="404" spans="1:5" x14ac:dyDescent="0.2">
      <c r="A404" s="11">
        <v>43877</v>
      </c>
      <c r="B404" s="19">
        <v>5944.25</v>
      </c>
      <c r="C404" s="19">
        <v>939310.07999999996</v>
      </c>
      <c r="D404" s="19">
        <v>97477.87</v>
      </c>
      <c r="E404" s="19">
        <v>939310.08000000031</v>
      </c>
    </row>
    <row r="405" spans="1:5" x14ac:dyDescent="0.2">
      <c r="A405" s="11">
        <v>43880</v>
      </c>
      <c r="B405" s="19">
        <v>3740.55</v>
      </c>
      <c r="C405" s="19">
        <v>943050.63</v>
      </c>
      <c r="D405" s="19">
        <v>93087.72</v>
      </c>
      <c r="E405" s="19">
        <v>943050.63000000035</v>
      </c>
    </row>
    <row r="406" spans="1:5" x14ac:dyDescent="0.2">
      <c r="A406" s="11">
        <v>43881</v>
      </c>
      <c r="B406" s="19">
        <v>5556</v>
      </c>
      <c r="C406" s="19">
        <v>948606.63</v>
      </c>
      <c r="D406" s="19">
        <v>98643.72</v>
      </c>
      <c r="E406" s="19">
        <v>948606.63000000035</v>
      </c>
    </row>
    <row r="407" spans="1:5" x14ac:dyDescent="0.2">
      <c r="A407" s="11">
        <v>43882</v>
      </c>
      <c r="B407" s="19">
        <v>4985.3</v>
      </c>
      <c r="C407" s="19">
        <v>953591.93</v>
      </c>
      <c r="D407" s="19">
        <v>98329.97</v>
      </c>
      <c r="E407" s="19">
        <v>953591.9300000004</v>
      </c>
    </row>
    <row r="408" spans="1:5" x14ac:dyDescent="0.2">
      <c r="A408" s="11">
        <v>43883</v>
      </c>
      <c r="B408" s="19">
        <v>7219.3</v>
      </c>
      <c r="C408" s="19">
        <v>960811.23</v>
      </c>
      <c r="D408" s="19">
        <v>103225.06</v>
      </c>
      <c r="E408" s="19">
        <v>960811.23000000045</v>
      </c>
    </row>
    <row r="409" spans="1:5" x14ac:dyDescent="0.2">
      <c r="A409" s="11">
        <v>43884</v>
      </c>
      <c r="B409" s="19">
        <v>2712.84</v>
      </c>
      <c r="C409" s="19">
        <v>963524.07</v>
      </c>
      <c r="D409" s="19">
        <v>102867.05</v>
      </c>
      <c r="E409" s="19">
        <v>963524.07000000041</v>
      </c>
    </row>
    <row r="410" spans="1:5" x14ac:dyDescent="0.2">
      <c r="A410" s="11">
        <v>43887</v>
      </c>
      <c r="B410" s="19">
        <v>5720.65</v>
      </c>
      <c r="C410" s="19">
        <v>969244.72</v>
      </c>
      <c r="D410" s="19">
        <v>101654.57</v>
      </c>
      <c r="E410" s="19">
        <v>969244.72000000044</v>
      </c>
    </row>
    <row r="411" spans="1:5" x14ac:dyDescent="0.2">
      <c r="A411" s="11">
        <v>43888</v>
      </c>
      <c r="B411" s="19">
        <v>6363.25</v>
      </c>
      <c r="C411" s="19">
        <v>975607.97</v>
      </c>
      <c r="D411" s="19">
        <v>108017.82</v>
      </c>
      <c r="E411" s="19">
        <v>975607.97000000044</v>
      </c>
    </row>
    <row r="412" spans="1:5" x14ac:dyDescent="0.2">
      <c r="A412" s="11">
        <v>43889</v>
      </c>
      <c r="B412" s="19">
        <v>3279.7</v>
      </c>
      <c r="C412" s="19">
        <v>978887.67</v>
      </c>
      <c r="D412" s="19">
        <v>103382.97</v>
      </c>
      <c r="E412" s="19">
        <v>978887.67000000039</v>
      </c>
    </row>
    <row r="413" spans="1:5" x14ac:dyDescent="0.2">
      <c r="A413" s="11">
        <v>43891</v>
      </c>
      <c r="B413" s="19">
        <v>4104.3999999999996</v>
      </c>
      <c r="C413" s="19">
        <v>982992.07</v>
      </c>
      <c r="D413" s="19">
        <v>100587.72</v>
      </c>
      <c r="E413" s="19">
        <v>982992.07000000041</v>
      </c>
    </row>
    <row r="414" spans="1:5" x14ac:dyDescent="0.2">
      <c r="A414" s="11">
        <v>43894</v>
      </c>
      <c r="B414" s="19">
        <v>18039.2</v>
      </c>
      <c r="C414" s="19">
        <v>1001031.27</v>
      </c>
      <c r="D414" s="19">
        <v>113952.02</v>
      </c>
      <c r="E414" s="19">
        <v>1001031.2700000004</v>
      </c>
    </row>
    <row r="415" spans="1:5" x14ac:dyDescent="0.2">
      <c r="A415" s="11">
        <v>43895</v>
      </c>
      <c r="B415" s="19">
        <v>1543.25</v>
      </c>
      <c r="C415" s="19">
        <v>1002574.52</v>
      </c>
      <c r="D415" s="19">
        <v>115495.27</v>
      </c>
      <c r="E415" s="19">
        <v>1002574.5200000004</v>
      </c>
    </row>
    <row r="416" spans="1:5" x14ac:dyDescent="0.2">
      <c r="A416" s="11">
        <v>43896</v>
      </c>
      <c r="B416" s="19">
        <v>3790.4</v>
      </c>
      <c r="C416" s="19">
        <v>1006364.92</v>
      </c>
      <c r="D416" s="19">
        <v>116538.77</v>
      </c>
      <c r="E416" s="19">
        <v>1006364.9200000004</v>
      </c>
    </row>
    <row r="417" spans="1:5" x14ac:dyDescent="0.2">
      <c r="A417" s="11">
        <v>43897</v>
      </c>
      <c r="B417" s="19">
        <v>4243</v>
      </c>
      <c r="C417" s="19">
        <v>1010607.92</v>
      </c>
      <c r="D417" s="19">
        <v>100421.32</v>
      </c>
      <c r="E417" s="19">
        <v>1010607.9200000004</v>
      </c>
    </row>
    <row r="418" spans="1:5" x14ac:dyDescent="0.2">
      <c r="A418" s="11">
        <v>43898</v>
      </c>
      <c r="B418" s="19">
        <v>1374.2</v>
      </c>
      <c r="C418" s="19">
        <v>1011982.12</v>
      </c>
      <c r="D418" s="19">
        <v>99345.52</v>
      </c>
      <c r="E418" s="19">
        <v>1011982.1200000003</v>
      </c>
    </row>
    <row r="419" spans="1:5" x14ac:dyDescent="0.2">
      <c r="A419" s="11">
        <v>43901</v>
      </c>
      <c r="B419" s="19">
        <v>2995.5</v>
      </c>
      <c r="C419" s="19">
        <v>1014977.62</v>
      </c>
      <c r="D419" s="19">
        <v>97043.56</v>
      </c>
      <c r="E419" s="19">
        <v>1014977.6200000003</v>
      </c>
    </row>
    <row r="420" spans="1:5" x14ac:dyDescent="0.2">
      <c r="A420" s="11">
        <v>43903</v>
      </c>
      <c r="B420" s="19">
        <v>5213.8999999999996</v>
      </c>
      <c r="C420" s="19">
        <v>1020191.52</v>
      </c>
      <c r="D420" s="19">
        <v>102257.46</v>
      </c>
      <c r="E420" s="19">
        <v>1020191.5200000004</v>
      </c>
    </row>
    <row r="421" spans="1:5" x14ac:dyDescent="0.2">
      <c r="A421" s="11">
        <v>43904</v>
      </c>
      <c r="B421" s="19">
        <v>2691.95</v>
      </c>
      <c r="C421" s="19">
        <v>1022883.47</v>
      </c>
      <c r="D421" s="19">
        <v>96126.41</v>
      </c>
      <c r="E421" s="19">
        <v>1022883.4700000003</v>
      </c>
    </row>
    <row r="422" spans="1:5" x14ac:dyDescent="0.2">
      <c r="A422" s="11">
        <v>43905</v>
      </c>
      <c r="B422" s="19">
        <v>3197.5</v>
      </c>
      <c r="C422" s="19">
        <v>1026080.97</v>
      </c>
      <c r="D422" s="19">
        <v>96076.36</v>
      </c>
      <c r="E422" s="19">
        <v>1026080.9700000003</v>
      </c>
    </row>
    <row r="423" spans="1:5" x14ac:dyDescent="0.2">
      <c r="A423" s="11">
        <v>43908</v>
      </c>
      <c r="B423" s="19">
        <v>12845.1</v>
      </c>
      <c r="C423" s="19">
        <v>1038926.07</v>
      </c>
      <c r="D423" s="19">
        <v>99615.99</v>
      </c>
      <c r="E423" s="19">
        <v>1038926.0700000003</v>
      </c>
    </row>
    <row r="424" spans="1:5" x14ac:dyDescent="0.2">
      <c r="A424" s="11">
        <v>43909</v>
      </c>
      <c r="B424" s="19">
        <v>2585.6</v>
      </c>
      <c r="C424" s="19">
        <v>1041511.67</v>
      </c>
      <c r="D424" s="19">
        <v>102201.59</v>
      </c>
      <c r="E424" s="19">
        <v>1041511.6700000003</v>
      </c>
    </row>
    <row r="425" spans="1:5" x14ac:dyDescent="0.2">
      <c r="A425" s="11">
        <v>43910</v>
      </c>
      <c r="B425" s="19">
        <v>14769.61</v>
      </c>
      <c r="C425" s="19">
        <v>1056281.28</v>
      </c>
      <c r="D425" s="19">
        <v>113230.65</v>
      </c>
      <c r="E425" s="19">
        <v>1056281.2800000003</v>
      </c>
    </row>
    <row r="426" spans="1:5" x14ac:dyDescent="0.2">
      <c r="A426" s="11">
        <v>43911</v>
      </c>
      <c r="B426" s="19">
        <v>11585.74</v>
      </c>
      <c r="C426" s="19">
        <v>1067867.02</v>
      </c>
      <c r="D426" s="19">
        <v>119260.39</v>
      </c>
      <c r="E426" s="19">
        <v>1067867.0200000003</v>
      </c>
    </row>
    <row r="427" spans="1:5" x14ac:dyDescent="0.2">
      <c r="A427" s="11">
        <v>43912</v>
      </c>
      <c r="B427" s="19">
        <v>217.05</v>
      </c>
      <c r="C427" s="19">
        <v>1068084.07</v>
      </c>
      <c r="D427" s="19">
        <v>114492.14</v>
      </c>
      <c r="E427" s="19">
        <v>1068084.0700000003</v>
      </c>
    </row>
    <row r="428" spans="1:5" x14ac:dyDescent="0.2">
      <c r="A428" s="11">
        <v>43915</v>
      </c>
      <c r="B428" s="19">
        <v>1944.9</v>
      </c>
      <c r="C428" s="19">
        <v>1070028.97</v>
      </c>
      <c r="D428" s="19">
        <v>106504.9</v>
      </c>
      <c r="E428" s="19">
        <v>1070028.9700000002</v>
      </c>
    </row>
    <row r="429" spans="1:5" x14ac:dyDescent="0.2">
      <c r="A429" s="11">
        <v>43916</v>
      </c>
      <c r="B429" s="19">
        <v>3215.3</v>
      </c>
      <c r="C429" s="19">
        <v>1073244.27</v>
      </c>
      <c r="D429" s="19">
        <v>109720.2</v>
      </c>
      <c r="E429" s="19">
        <v>1073244.2700000003</v>
      </c>
    </row>
    <row r="430" spans="1:5" x14ac:dyDescent="0.2">
      <c r="A430" s="11">
        <v>43917</v>
      </c>
      <c r="B430" s="19">
        <v>536</v>
      </c>
      <c r="C430" s="19">
        <v>1073780.27</v>
      </c>
      <c r="D430" s="19">
        <v>104535.55</v>
      </c>
      <c r="E430" s="19">
        <v>1073780.2700000003</v>
      </c>
    </row>
    <row r="431" spans="1:5" x14ac:dyDescent="0.2">
      <c r="A431" s="11">
        <v>43918</v>
      </c>
      <c r="B431" s="19">
        <v>11860.85</v>
      </c>
      <c r="C431" s="19">
        <v>1085641.1200000001</v>
      </c>
      <c r="D431" s="19">
        <v>110033.15</v>
      </c>
      <c r="E431" s="19">
        <v>1085641.1200000003</v>
      </c>
    </row>
    <row r="432" spans="1:5" x14ac:dyDescent="0.2">
      <c r="A432" s="11">
        <v>43919</v>
      </c>
      <c r="B432" s="19">
        <v>1763.7</v>
      </c>
      <c r="C432" s="19">
        <v>1087404.82</v>
      </c>
      <c r="D432" s="19">
        <v>108517.15</v>
      </c>
      <c r="E432" s="19">
        <v>1087404.8200000003</v>
      </c>
    </row>
    <row r="433" spans="1:5" x14ac:dyDescent="0.2">
      <c r="A433" s="11">
        <v>43922</v>
      </c>
      <c r="B433" s="19">
        <v>3397.44</v>
      </c>
      <c r="C433" s="19">
        <v>1090802.26</v>
      </c>
      <c r="D433" s="19">
        <v>107810.19</v>
      </c>
      <c r="E433" s="19">
        <v>1090802.2600000002</v>
      </c>
    </row>
    <row r="434" spans="1:5" x14ac:dyDescent="0.2">
      <c r="A434" s="11">
        <v>43923</v>
      </c>
      <c r="B434" s="19">
        <v>3995.7</v>
      </c>
      <c r="C434" s="19">
        <v>1094797.96</v>
      </c>
      <c r="D434" s="19">
        <v>111805.89</v>
      </c>
      <c r="E434" s="19">
        <v>1094797.9600000002</v>
      </c>
    </row>
    <row r="435" spans="1:5" x14ac:dyDescent="0.2">
      <c r="A435" s="11">
        <v>43924</v>
      </c>
      <c r="B435" s="19">
        <v>3097.35</v>
      </c>
      <c r="C435" s="19">
        <v>1097895.31</v>
      </c>
      <c r="D435" s="19">
        <v>96864.04</v>
      </c>
      <c r="E435" s="19">
        <v>1097895.3100000003</v>
      </c>
    </row>
    <row r="436" spans="1:5" x14ac:dyDescent="0.2">
      <c r="A436" s="11">
        <v>43925</v>
      </c>
      <c r="B436" s="19">
        <v>2112.25</v>
      </c>
      <c r="C436" s="19">
        <v>1100007.56</v>
      </c>
      <c r="D436" s="19">
        <v>97433.04</v>
      </c>
      <c r="E436" s="19">
        <v>1100007.5600000003</v>
      </c>
    </row>
    <row r="437" spans="1:5" x14ac:dyDescent="0.2">
      <c r="A437" s="11">
        <v>43926</v>
      </c>
      <c r="B437" s="19">
        <v>6114.4</v>
      </c>
      <c r="C437" s="19">
        <v>1106121.96</v>
      </c>
      <c r="D437" s="19">
        <v>99757.04</v>
      </c>
      <c r="E437" s="19">
        <v>1106121.9600000002</v>
      </c>
    </row>
    <row r="438" spans="1:5" x14ac:dyDescent="0.2">
      <c r="A438" s="11">
        <v>43929</v>
      </c>
      <c r="B438" s="19">
        <v>1761</v>
      </c>
      <c r="C438" s="19">
        <v>1107882.96</v>
      </c>
      <c r="D438" s="19">
        <v>95900.84</v>
      </c>
      <c r="E438" s="19">
        <v>1107882.9600000002</v>
      </c>
    </row>
    <row r="439" spans="1:5" x14ac:dyDescent="0.2">
      <c r="A439" s="11">
        <v>43930</v>
      </c>
      <c r="B439" s="19">
        <v>4997.8</v>
      </c>
      <c r="C439" s="19">
        <v>1112880.76</v>
      </c>
      <c r="D439" s="19">
        <v>100898.64</v>
      </c>
      <c r="E439" s="19">
        <v>1112880.7600000002</v>
      </c>
    </row>
    <row r="440" spans="1:5" x14ac:dyDescent="0.2">
      <c r="A440" s="11">
        <v>43931</v>
      </c>
      <c r="B440" s="19">
        <v>6361.5</v>
      </c>
      <c r="C440" s="19">
        <v>1119242.26</v>
      </c>
      <c r="D440" s="19">
        <v>104264.64</v>
      </c>
      <c r="E440" s="19">
        <v>1119242.2600000002</v>
      </c>
    </row>
    <row r="441" spans="1:5" x14ac:dyDescent="0.2">
      <c r="A441" s="11">
        <v>43932</v>
      </c>
      <c r="B441" s="19">
        <v>2785.85</v>
      </c>
      <c r="C441" s="19">
        <v>1122028.1100000001</v>
      </c>
      <c r="D441" s="19">
        <v>107050.49</v>
      </c>
      <c r="E441" s="19">
        <v>1122028.1100000003</v>
      </c>
    </row>
    <row r="442" spans="1:5" x14ac:dyDescent="0.2">
      <c r="A442" s="11">
        <v>43934</v>
      </c>
      <c r="B442" s="19">
        <v>7004.25</v>
      </c>
      <c r="C442" s="19">
        <v>1129032.3600000001</v>
      </c>
      <c r="D442" s="19">
        <v>106148.89</v>
      </c>
      <c r="E442" s="19">
        <v>1129032.3600000003</v>
      </c>
    </row>
    <row r="443" spans="1:5" x14ac:dyDescent="0.2">
      <c r="A443" s="11">
        <v>43936</v>
      </c>
      <c r="B443" s="19">
        <v>5749.75</v>
      </c>
      <c r="C443" s="19">
        <v>1134782.1100000001</v>
      </c>
      <c r="D443" s="19">
        <v>108701.14</v>
      </c>
      <c r="E443" s="19">
        <v>1134782.1100000003</v>
      </c>
    </row>
    <row r="444" spans="1:5" x14ac:dyDescent="0.2">
      <c r="A444" s="11">
        <v>43937</v>
      </c>
      <c r="B444" s="19">
        <v>2658.15</v>
      </c>
      <c r="C444" s="19">
        <v>1137440.26</v>
      </c>
      <c r="D444" s="19">
        <v>111359.29</v>
      </c>
      <c r="E444" s="19">
        <v>1137440.2600000002</v>
      </c>
    </row>
    <row r="445" spans="1:5" x14ac:dyDescent="0.2">
      <c r="A445" s="11">
        <v>43938</v>
      </c>
      <c r="B445" s="19">
        <v>2695.7</v>
      </c>
      <c r="C445" s="19">
        <v>1140135.96</v>
      </c>
      <c r="D445" s="19">
        <v>101209.89</v>
      </c>
      <c r="E445" s="19">
        <v>1140135.9600000002</v>
      </c>
    </row>
    <row r="446" spans="1:5" x14ac:dyDescent="0.2">
      <c r="A446" s="11">
        <v>43939</v>
      </c>
      <c r="B446" s="19">
        <v>5047.5</v>
      </c>
      <c r="C446" s="19">
        <v>1145183.46</v>
      </c>
      <c r="D446" s="19">
        <v>103671.79</v>
      </c>
      <c r="E446" s="19">
        <v>1145183.4600000002</v>
      </c>
    </row>
    <row r="447" spans="1:5" x14ac:dyDescent="0.2">
      <c r="A447" s="11">
        <v>43940</v>
      </c>
      <c r="B447" s="19">
        <v>4152.5</v>
      </c>
      <c r="C447" s="19">
        <v>1149335.96</v>
      </c>
      <c r="D447" s="19">
        <v>93054.68</v>
      </c>
      <c r="E447" s="19">
        <v>1149335.9600000002</v>
      </c>
    </row>
    <row r="448" spans="1:5" x14ac:dyDescent="0.2">
      <c r="A448" s="11">
        <v>43943</v>
      </c>
      <c r="B448" s="19">
        <v>2426.4</v>
      </c>
      <c r="C448" s="19">
        <v>1151762.3600000001</v>
      </c>
      <c r="D448" s="19">
        <v>83678.289999999994</v>
      </c>
      <c r="E448" s="19">
        <v>1151762.3600000001</v>
      </c>
    </row>
    <row r="449" spans="1:5" x14ac:dyDescent="0.2">
      <c r="A449" s="11">
        <v>43944</v>
      </c>
      <c r="B449" s="19">
        <v>2548.11</v>
      </c>
      <c r="C449" s="19">
        <v>1154310.47</v>
      </c>
      <c r="D449" s="19">
        <v>86226.4</v>
      </c>
      <c r="E449" s="19">
        <v>1154310.4700000002</v>
      </c>
    </row>
    <row r="450" spans="1:5" x14ac:dyDescent="0.2">
      <c r="A450" s="11">
        <v>43945</v>
      </c>
      <c r="B450" s="19">
        <v>2068.5</v>
      </c>
      <c r="C450" s="19">
        <v>1156378.97</v>
      </c>
      <c r="D450" s="19">
        <v>86350</v>
      </c>
      <c r="E450" s="19">
        <v>1156378.9700000002</v>
      </c>
    </row>
    <row r="451" spans="1:5" x14ac:dyDescent="0.2">
      <c r="A451" s="11">
        <v>43946</v>
      </c>
      <c r="B451" s="19">
        <v>8537.2999999999993</v>
      </c>
      <c r="C451" s="19">
        <v>1164916.27</v>
      </c>
      <c r="D451" s="19">
        <v>91672</v>
      </c>
      <c r="E451" s="19">
        <v>1164916.2700000003</v>
      </c>
    </row>
    <row r="452" spans="1:5" x14ac:dyDescent="0.2">
      <c r="A452" s="11">
        <v>43947</v>
      </c>
      <c r="B452" s="19">
        <v>17909.900000000001</v>
      </c>
      <c r="C452" s="19">
        <v>1182826.17</v>
      </c>
      <c r="D452" s="19">
        <v>109045.9</v>
      </c>
      <c r="E452" s="19">
        <v>1182826.1700000002</v>
      </c>
    </row>
    <row r="453" spans="1:5" x14ac:dyDescent="0.2">
      <c r="A453" s="11">
        <v>43950</v>
      </c>
      <c r="B453" s="19">
        <v>6270.05</v>
      </c>
      <c r="C453" s="19">
        <v>1189096.22</v>
      </c>
      <c r="D453" s="19">
        <v>101691.4</v>
      </c>
      <c r="E453" s="19">
        <v>1189096.2200000002</v>
      </c>
    </row>
    <row r="454" spans="1:5" x14ac:dyDescent="0.2">
      <c r="A454" s="11">
        <v>43951</v>
      </c>
      <c r="B454" s="19">
        <v>7893.6</v>
      </c>
      <c r="C454" s="19">
        <v>1196989.82</v>
      </c>
      <c r="D454" s="19">
        <v>109585</v>
      </c>
      <c r="E454" s="19">
        <v>1196989.8200000003</v>
      </c>
    </row>
    <row r="455" spans="1:5" x14ac:dyDescent="0.2">
      <c r="A455" s="11">
        <v>43952</v>
      </c>
      <c r="B455" s="19">
        <v>14315.95</v>
      </c>
      <c r="C455" s="19">
        <v>1211305.77</v>
      </c>
      <c r="D455" s="19">
        <v>120503.51</v>
      </c>
      <c r="E455" s="19">
        <v>1211305.7700000003</v>
      </c>
    </row>
    <row r="456" spans="1:5" x14ac:dyDescent="0.2">
      <c r="A456" s="11">
        <v>43953</v>
      </c>
      <c r="B456" s="19">
        <v>2745.1</v>
      </c>
      <c r="C456" s="19">
        <v>1214050.8700000001</v>
      </c>
      <c r="D456" s="19">
        <v>119252.91</v>
      </c>
      <c r="E456" s="19">
        <v>1214050.8700000003</v>
      </c>
    </row>
    <row r="457" spans="1:5" x14ac:dyDescent="0.2">
      <c r="A457" s="11">
        <v>43954</v>
      </c>
      <c r="B457" s="19">
        <v>3914.2</v>
      </c>
      <c r="C457" s="19">
        <v>1217965.07</v>
      </c>
      <c r="D457" s="19">
        <v>120069.75999999999</v>
      </c>
      <c r="E457" s="19">
        <v>1217965.0700000003</v>
      </c>
    </row>
    <row r="458" spans="1:5" x14ac:dyDescent="0.2">
      <c r="A458" s="11">
        <v>43957</v>
      </c>
      <c r="B458" s="19">
        <v>6052.4</v>
      </c>
      <c r="C458" s="19">
        <v>1224017.47</v>
      </c>
      <c r="D458" s="19">
        <v>117895.51</v>
      </c>
      <c r="E458" s="19">
        <v>1224017.4700000002</v>
      </c>
    </row>
    <row r="459" spans="1:5" x14ac:dyDescent="0.2">
      <c r="A459" s="11">
        <v>43958</v>
      </c>
      <c r="B459" s="19">
        <v>1272.46</v>
      </c>
      <c r="C459" s="19">
        <v>1225289.93</v>
      </c>
      <c r="D459" s="19">
        <v>119167.97</v>
      </c>
      <c r="E459" s="19">
        <v>1225289.9300000002</v>
      </c>
    </row>
    <row r="460" spans="1:5" x14ac:dyDescent="0.2">
      <c r="A460" s="11">
        <v>43959</v>
      </c>
      <c r="B460" s="19">
        <v>8226.9</v>
      </c>
      <c r="C460" s="19">
        <v>1233516.83</v>
      </c>
      <c r="D460" s="19">
        <v>125633.87</v>
      </c>
      <c r="E460" s="19">
        <v>1233516.83</v>
      </c>
    </row>
    <row r="461" spans="1:5" x14ac:dyDescent="0.2">
      <c r="A461" s="11">
        <v>43960</v>
      </c>
      <c r="B461" s="19">
        <v>4930.7</v>
      </c>
      <c r="C461" s="19">
        <v>1238447.53</v>
      </c>
      <c r="D461" s="19">
        <v>125566.77</v>
      </c>
      <c r="E461" s="19">
        <v>1238447.53</v>
      </c>
    </row>
    <row r="462" spans="1:5" x14ac:dyDescent="0.2">
      <c r="A462" s="11">
        <v>43961</v>
      </c>
      <c r="B462" s="19">
        <v>1381.25</v>
      </c>
      <c r="C462" s="19">
        <v>1239828.78</v>
      </c>
      <c r="D462" s="19">
        <v>120586.52</v>
      </c>
      <c r="E462" s="19">
        <v>1239828.78</v>
      </c>
    </row>
    <row r="463" spans="1:5" x14ac:dyDescent="0.2">
      <c r="A463" s="11">
        <v>43964</v>
      </c>
      <c r="B463" s="19">
        <v>8401</v>
      </c>
      <c r="C463" s="19">
        <v>1248229.78</v>
      </c>
      <c r="D463" s="19">
        <v>119197.42</v>
      </c>
      <c r="E463" s="19">
        <v>1248229.78</v>
      </c>
    </row>
    <row r="464" spans="1:5" x14ac:dyDescent="0.2">
      <c r="A464" s="11">
        <v>43965</v>
      </c>
      <c r="B464" s="19">
        <v>10570.14</v>
      </c>
      <c r="C464" s="19">
        <v>1258799.92</v>
      </c>
      <c r="D464" s="19">
        <v>129767.56</v>
      </c>
      <c r="E464" s="19">
        <v>1258799.92</v>
      </c>
    </row>
    <row r="465" spans="1:5" x14ac:dyDescent="0.2">
      <c r="A465" s="11">
        <v>43966</v>
      </c>
      <c r="B465" s="19">
        <v>3293.81</v>
      </c>
      <c r="C465" s="19">
        <v>1262093.73</v>
      </c>
      <c r="D465" s="19">
        <v>127311.62</v>
      </c>
      <c r="E465" s="19">
        <v>1262093.73</v>
      </c>
    </row>
    <row r="466" spans="1:5" x14ac:dyDescent="0.2">
      <c r="A466" s="11">
        <v>43967</v>
      </c>
      <c r="B466" s="19">
        <v>4604.3500000000004</v>
      </c>
      <c r="C466" s="19">
        <v>1266698.08</v>
      </c>
      <c r="D466" s="19">
        <v>129257.82</v>
      </c>
      <c r="E466" s="19">
        <v>1266698.08</v>
      </c>
    </row>
    <row r="467" spans="1:5" x14ac:dyDescent="0.2">
      <c r="A467" s="11">
        <v>43968</v>
      </c>
      <c r="B467" s="19">
        <v>31134.3</v>
      </c>
      <c r="C467" s="19">
        <v>1297832.3799999999</v>
      </c>
      <c r="D467" s="19">
        <v>157696.42000000001</v>
      </c>
      <c r="E467" s="19">
        <v>1297832.3800000001</v>
      </c>
    </row>
    <row r="468" spans="1:5" x14ac:dyDescent="0.2">
      <c r="A468" s="11">
        <v>43971</v>
      </c>
      <c r="B468" s="19">
        <v>3999.4</v>
      </c>
      <c r="C468" s="19">
        <v>1301831.78</v>
      </c>
      <c r="D468" s="19">
        <v>152495.82</v>
      </c>
      <c r="E468" s="19">
        <v>1301831.78</v>
      </c>
    </row>
    <row r="469" spans="1:5" x14ac:dyDescent="0.2">
      <c r="A469" s="11">
        <v>43972</v>
      </c>
      <c r="B469" s="19">
        <v>3900</v>
      </c>
      <c r="C469" s="19">
        <v>1305731.78</v>
      </c>
      <c r="D469" s="19">
        <v>156395.82</v>
      </c>
      <c r="E469" s="19">
        <v>1305731.78</v>
      </c>
    </row>
    <row r="470" spans="1:5" x14ac:dyDescent="0.2">
      <c r="A470" s="11">
        <v>43973</v>
      </c>
      <c r="B470" s="19">
        <v>2696.75</v>
      </c>
      <c r="C470" s="19">
        <v>1308428.53</v>
      </c>
      <c r="D470" s="19">
        <v>156666.17000000001</v>
      </c>
      <c r="E470" s="19">
        <v>1308428.53</v>
      </c>
    </row>
    <row r="471" spans="1:5" x14ac:dyDescent="0.2">
      <c r="A471" s="11">
        <v>43974</v>
      </c>
      <c r="B471" s="19">
        <v>3462.45</v>
      </c>
      <c r="C471" s="19">
        <v>1311890.98</v>
      </c>
      <c r="D471" s="19">
        <v>157580.51</v>
      </c>
      <c r="E471" s="19">
        <v>1311890.98</v>
      </c>
    </row>
    <row r="472" spans="1:5" x14ac:dyDescent="0.2">
      <c r="A472" s="11">
        <v>43975</v>
      </c>
      <c r="B472" s="19">
        <v>1940.95</v>
      </c>
      <c r="C472" s="19">
        <v>1313831.93</v>
      </c>
      <c r="D472" s="19">
        <v>157452.96</v>
      </c>
      <c r="E472" s="19">
        <v>1313831.93</v>
      </c>
    </row>
    <row r="473" spans="1:5" x14ac:dyDescent="0.2">
      <c r="A473" s="11">
        <v>43978</v>
      </c>
      <c r="B473" s="19">
        <v>6241.75</v>
      </c>
      <c r="C473" s="19">
        <v>1320073.68</v>
      </c>
      <c r="D473" s="19">
        <v>137247.51</v>
      </c>
      <c r="E473" s="19">
        <v>1320073.68</v>
      </c>
    </row>
    <row r="474" spans="1:5" x14ac:dyDescent="0.2">
      <c r="A474" s="11">
        <v>43979</v>
      </c>
      <c r="B474" s="19">
        <v>5772.5</v>
      </c>
      <c r="C474" s="19">
        <v>1325846.18</v>
      </c>
      <c r="D474" s="19">
        <v>143020.01</v>
      </c>
      <c r="E474" s="19">
        <v>1325846.18</v>
      </c>
    </row>
    <row r="475" spans="1:5" x14ac:dyDescent="0.2">
      <c r="A475" s="11">
        <v>43980</v>
      </c>
      <c r="B475" s="19">
        <v>2741</v>
      </c>
      <c r="C475" s="19">
        <v>1328587.18</v>
      </c>
      <c r="D475" s="19">
        <v>139490.96</v>
      </c>
      <c r="E475" s="19">
        <v>1328587.18</v>
      </c>
    </row>
    <row r="476" spans="1:5" x14ac:dyDescent="0.2">
      <c r="A476" s="11">
        <v>43981</v>
      </c>
      <c r="B476" s="19">
        <v>2718.1</v>
      </c>
      <c r="C476" s="19">
        <v>1331305.28</v>
      </c>
      <c r="D476" s="19">
        <v>134315.46</v>
      </c>
      <c r="E476" s="19">
        <v>1331305.28</v>
      </c>
    </row>
    <row r="477" spans="1:5" x14ac:dyDescent="0.2">
      <c r="A477" s="11">
        <v>43982</v>
      </c>
      <c r="B477" s="19">
        <v>5887.01</v>
      </c>
      <c r="C477" s="19">
        <v>1337192.29</v>
      </c>
      <c r="D477" s="19">
        <v>125886.52</v>
      </c>
      <c r="E477" s="19">
        <v>1337192.29</v>
      </c>
    </row>
    <row r="478" spans="1:5" x14ac:dyDescent="0.2">
      <c r="A478" s="11">
        <v>43985</v>
      </c>
      <c r="B478" s="19">
        <v>2820.85</v>
      </c>
      <c r="C478" s="19">
        <v>1340013.1399999999</v>
      </c>
      <c r="D478" s="19">
        <v>122048.07</v>
      </c>
      <c r="E478" s="19">
        <v>1340013.1400000001</v>
      </c>
    </row>
    <row r="479" spans="1:5" x14ac:dyDescent="0.2">
      <c r="A479" s="11">
        <v>43986</v>
      </c>
      <c r="B479" s="19">
        <v>7886.75</v>
      </c>
      <c r="C479" s="19">
        <v>1347899.89</v>
      </c>
      <c r="D479" s="19">
        <v>129934.82</v>
      </c>
      <c r="E479" s="19">
        <v>1347899.8900000001</v>
      </c>
    </row>
    <row r="480" spans="1:5" x14ac:dyDescent="0.2">
      <c r="A480" s="11">
        <v>43987</v>
      </c>
      <c r="B480" s="19">
        <v>3236.74</v>
      </c>
      <c r="C480" s="19">
        <v>1351136.63</v>
      </c>
      <c r="D480" s="19">
        <v>127119.16</v>
      </c>
      <c r="E480" s="19">
        <v>1351136.6300000001</v>
      </c>
    </row>
    <row r="481" spans="1:5" x14ac:dyDescent="0.2">
      <c r="A481" s="2" t="s">
        <v>0</v>
      </c>
      <c r="B481" s="19">
        <v>1351136.63</v>
      </c>
      <c r="C481" s="19">
        <v>1351136.63</v>
      </c>
      <c r="D481" s="19">
        <v>127119.16</v>
      </c>
      <c r="E481" s="19"/>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F6C876-1A8D-4081-9F54-74123747FB6A}">
  <sheetPr codeName="Sheet10"/>
  <dimension ref="A1:E32"/>
  <sheetViews>
    <sheetView workbookViewId="0">
      <selection activeCell="E4" sqref="E4"/>
    </sheetView>
  </sheetViews>
  <sheetFormatPr defaultRowHeight="14.25" x14ac:dyDescent="0.2"/>
  <cols>
    <col min="2" max="2" width="16.5" customWidth="1"/>
    <col min="3" max="3" width="17.125" customWidth="1"/>
    <col min="4" max="4" width="21" customWidth="1"/>
    <col min="5" max="5" width="15.125" customWidth="1"/>
  </cols>
  <sheetData>
    <row r="1" spans="1:5" x14ac:dyDescent="0.2">
      <c r="A1" s="1" t="s">
        <v>39</v>
      </c>
      <c r="B1" s="1" t="s">
        <v>48</v>
      </c>
      <c r="C1" t="s">
        <v>1</v>
      </c>
      <c r="D1" t="s">
        <v>192</v>
      </c>
      <c r="E1" t="s">
        <v>190</v>
      </c>
    </row>
    <row r="2" spans="1:5" x14ac:dyDescent="0.2">
      <c r="A2">
        <v>2018</v>
      </c>
      <c r="B2" t="s">
        <v>49</v>
      </c>
      <c r="C2" s="19">
        <v>16388.7</v>
      </c>
      <c r="D2" s="12">
        <v>9.3712930351016785E-2</v>
      </c>
      <c r="E2" s="12">
        <v>1.2129565312724888E-2</v>
      </c>
    </row>
    <row r="3" spans="1:5" x14ac:dyDescent="0.2">
      <c r="B3" t="s">
        <v>50</v>
      </c>
      <c r="C3" s="19">
        <v>11129.05</v>
      </c>
      <c r="D3" s="12">
        <v>6.3637499467497929E-2</v>
      </c>
      <c r="E3" s="12">
        <v>8.2368057773698281E-3</v>
      </c>
    </row>
    <row r="4" spans="1:5" x14ac:dyDescent="0.2">
      <c r="B4" t="s">
        <v>51</v>
      </c>
      <c r="C4" s="19">
        <v>16433.7</v>
      </c>
      <c r="D4" s="12">
        <v>9.3970246786475101E-2</v>
      </c>
      <c r="E4" s="12">
        <v>1.2162870604729295E-2</v>
      </c>
    </row>
    <row r="5" spans="1:5" x14ac:dyDescent="0.2">
      <c r="B5" t="s">
        <v>52</v>
      </c>
      <c r="C5" s="19">
        <v>16527.400000000001</v>
      </c>
      <c r="D5" s="12">
        <v>9.4506036786529427E-2</v>
      </c>
      <c r="E5" s="12">
        <v>1.2232219623858471E-2</v>
      </c>
    </row>
    <row r="6" spans="1:5" x14ac:dyDescent="0.2">
      <c r="B6" t="s">
        <v>53</v>
      </c>
      <c r="C6" s="19">
        <v>46563.35</v>
      </c>
      <c r="D6" s="12">
        <v>0.26625589433329166</v>
      </c>
      <c r="E6" s="12">
        <v>3.4462354854519782E-2</v>
      </c>
    </row>
    <row r="7" spans="1:5" x14ac:dyDescent="0.2">
      <c r="B7" t="s">
        <v>54</v>
      </c>
      <c r="C7" s="19">
        <v>11919.55</v>
      </c>
      <c r="D7" s="12">
        <v>6.8157691517049063E-2</v>
      </c>
      <c r="E7" s="12">
        <v>8.8218687402472386E-3</v>
      </c>
    </row>
    <row r="8" spans="1:5" x14ac:dyDescent="0.2">
      <c r="B8" t="s">
        <v>55</v>
      </c>
      <c r="C8" s="19">
        <v>29145.75</v>
      </c>
      <c r="D8" s="12">
        <v>0.16665956663909567</v>
      </c>
      <c r="E8" s="12">
        <v>2.1571282543054141E-2</v>
      </c>
    </row>
    <row r="9" spans="1:5" x14ac:dyDescent="0.2">
      <c r="B9" t="s">
        <v>56</v>
      </c>
      <c r="C9" s="19">
        <v>18063.55</v>
      </c>
      <c r="D9" s="12">
        <v>0.10328996217162491</v>
      </c>
      <c r="E9" s="12">
        <v>1.3369151275248899E-2</v>
      </c>
    </row>
    <row r="10" spans="1:5" x14ac:dyDescent="0.2">
      <c r="B10" t="s">
        <v>57</v>
      </c>
      <c r="C10" s="19">
        <v>8710.9</v>
      </c>
      <c r="D10" s="12">
        <v>4.9810171947419379E-2</v>
      </c>
      <c r="E10" s="12">
        <v>6.4470904026930273E-3</v>
      </c>
    </row>
    <row r="11" spans="1:5" x14ac:dyDescent="0.2">
      <c r="A11" s="2" t="s">
        <v>73</v>
      </c>
      <c r="C11" s="19">
        <v>174881.95</v>
      </c>
      <c r="D11" s="12">
        <v>0.12943320913444559</v>
      </c>
      <c r="E11" s="12">
        <v>0.12943320913444559</v>
      </c>
    </row>
    <row r="12" spans="1:5" x14ac:dyDescent="0.2">
      <c r="A12">
        <v>2019</v>
      </c>
      <c r="B12" t="s">
        <v>49</v>
      </c>
      <c r="C12" s="19">
        <v>73361.600000000006</v>
      </c>
      <c r="D12" s="12">
        <v>0.11639895754757952</v>
      </c>
      <c r="E12" s="12">
        <v>5.4296211331344046E-2</v>
      </c>
    </row>
    <row r="13" spans="1:5" x14ac:dyDescent="0.2">
      <c r="B13" t="s">
        <v>50</v>
      </c>
      <c r="C13" s="19">
        <v>27704.45</v>
      </c>
      <c r="D13" s="12">
        <v>4.3957180588060224E-2</v>
      </c>
      <c r="E13" s="12">
        <v>2.0504551046033E-2</v>
      </c>
    </row>
    <row r="14" spans="1:5" x14ac:dyDescent="0.2">
      <c r="B14" t="s">
        <v>51</v>
      </c>
      <c r="C14" s="19">
        <v>95907.81</v>
      </c>
      <c r="D14" s="12">
        <v>0.15217183246645821</v>
      </c>
      <c r="E14" s="12">
        <v>7.0983058167847918E-2</v>
      </c>
    </row>
    <row r="15" spans="1:5" x14ac:dyDescent="0.2">
      <c r="B15" t="s">
        <v>52</v>
      </c>
      <c r="C15" s="19">
        <v>62573.72</v>
      </c>
      <c r="D15" s="12">
        <v>9.9282400845593977E-2</v>
      </c>
      <c r="E15" s="12">
        <v>4.6311911475599626E-2</v>
      </c>
    </row>
    <row r="16" spans="1:5" x14ac:dyDescent="0.2">
      <c r="B16" t="s">
        <v>53</v>
      </c>
      <c r="C16" s="19">
        <v>126702.25</v>
      </c>
      <c r="D16" s="12">
        <v>0.2010317362071275</v>
      </c>
      <c r="E16" s="12">
        <v>9.3774565197007512E-2</v>
      </c>
    </row>
    <row r="17" spans="1:5" x14ac:dyDescent="0.2">
      <c r="B17" t="s">
        <v>54</v>
      </c>
      <c r="C17" s="19">
        <v>42572.49</v>
      </c>
      <c r="D17" s="12">
        <v>6.7547510635056388E-2</v>
      </c>
      <c r="E17" s="12">
        <v>3.1508649128992976E-2</v>
      </c>
    </row>
    <row r="18" spans="1:5" x14ac:dyDescent="0.2">
      <c r="B18" t="s">
        <v>55</v>
      </c>
      <c r="C18" s="19">
        <v>90792.38</v>
      </c>
      <c r="D18" s="12">
        <v>0.14405545115242452</v>
      </c>
      <c r="E18" s="12">
        <v>6.719703839277899E-2</v>
      </c>
    </row>
    <row r="19" spans="1:5" x14ac:dyDescent="0.2">
      <c r="B19" t="s">
        <v>56</v>
      </c>
      <c r="C19" s="19">
        <v>65590.44</v>
      </c>
      <c r="D19" s="12">
        <v>0.1040688703775144</v>
      </c>
      <c r="E19" s="12">
        <v>4.8544639042167041E-2</v>
      </c>
    </row>
    <row r="20" spans="1:5" x14ac:dyDescent="0.2">
      <c r="B20" t="s">
        <v>57</v>
      </c>
      <c r="C20" s="19">
        <v>45054.8</v>
      </c>
      <c r="D20" s="12">
        <v>7.1486060180185343E-2</v>
      </c>
      <c r="E20" s="12">
        <v>3.3345850448892059E-2</v>
      </c>
    </row>
    <row r="21" spans="1:5" x14ac:dyDescent="0.2">
      <c r="A21" s="2" t="s">
        <v>72</v>
      </c>
      <c r="C21" s="19">
        <v>630259.93999999994</v>
      </c>
      <c r="D21" s="12">
        <v>0.46646647423066312</v>
      </c>
      <c r="E21" s="12">
        <v>0.46646647423066312</v>
      </c>
    </row>
    <row r="22" spans="1:5" x14ac:dyDescent="0.2">
      <c r="A22">
        <v>2020</v>
      </c>
      <c r="B22" t="s">
        <v>49</v>
      </c>
      <c r="C22" s="19">
        <v>87628.36</v>
      </c>
      <c r="D22" s="12">
        <v>0.16049304797331931</v>
      </c>
      <c r="E22" s="12">
        <v>6.4855291503717133E-2</v>
      </c>
    </row>
    <row r="23" spans="1:5" x14ac:dyDescent="0.2">
      <c r="B23" t="s">
        <v>50</v>
      </c>
      <c r="C23" s="19">
        <v>43906.65</v>
      </c>
      <c r="D23" s="12">
        <v>8.0415884592587833E-2</v>
      </c>
      <c r="E23" s="12">
        <v>3.2496084426339625E-2</v>
      </c>
    </row>
    <row r="24" spans="1:5" x14ac:dyDescent="0.2">
      <c r="B24" t="s">
        <v>51</v>
      </c>
      <c r="C24" s="19">
        <v>100294.84</v>
      </c>
      <c r="D24" s="12">
        <v>0.18369195278328138</v>
      </c>
      <c r="E24" s="12">
        <v>7.4229976283005525E-2</v>
      </c>
    </row>
    <row r="25" spans="1:5" x14ac:dyDescent="0.2">
      <c r="B25" t="s">
        <v>52</v>
      </c>
      <c r="C25" s="19">
        <v>54979.01</v>
      </c>
      <c r="D25" s="12">
        <v>0.10069512757577116</v>
      </c>
      <c r="E25" s="12">
        <v>4.0690932936959905E-2</v>
      </c>
    </row>
    <row r="26" spans="1:5" x14ac:dyDescent="0.2">
      <c r="B26" t="s">
        <v>53</v>
      </c>
      <c r="C26" s="19">
        <v>76215.199999999997</v>
      </c>
      <c r="D26" s="12">
        <v>0.13958962315277981</v>
      </c>
      <c r="E26" s="12">
        <v>5.6408210914983485E-2</v>
      </c>
    </row>
    <row r="27" spans="1:5" x14ac:dyDescent="0.2">
      <c r="B27" t="s">
        <v>54</v>
      </c>
      <c r="C27" s="19">
        <v>22431.61</v>
      </c>
      <c r="D27" s="12">
        <v>4.1083930588781861E-2</v>
      </c>
      <c r="E27" s="12">
        <v>1.6602029359532651E-2</v>
      </c>
    </row>
    <row r="28" spans="1:5" x14ac:dyDescent="0.2">
      <c r="B28" t="s">
        <v>55</v>
      </c>
      <c r="C28" s="19">
        <v>81729.570000000007</v>
      </c>
      <c r="D28" s="12">
        <v>0.14968929920460408</v>
      </c>
      <c r="E28" s="12">
        <v>6.0489493205435493E-2</v>
      </c>
    </row>
    <row r="29" spans="1:5" x14ac:dyDescent="0.2">
      <c r="B29" t="s">
        <v>56</v>
      </c>
      <c r="C29" s="19">
        <v>57230.5</v>
      </c>
      <c r="D29" s="12">
        <v>0.10481877536036337</v>
      </c>
      <c r="E29" s="12">
        <v>4.2357300312404381E-2</v>
      </c>
    </row>
    <row r="30" spans="1:5" x14ac:dyDescent="0.2">
      <c r="B30" t="s">
        <v>57</v>
      </c>
      <c r="C30" s="19">
        <v>21579</v>
      </c>
      <c r="D30" s="12">
        <v>3.9522358768511213E-2</v>
      </c>
      <c r="E30" s="12">
        <v>1.5970997692513155E-2</v>
      </c>
    </row>
    <row r="31" spans="1:5" x14ac:dyDescent="0.2">
      <c r="A31" s="2" t="s">
        <v>74</v>
      </c>
      <c r="C31" s="19">
        <v>545994.74</v>
      </c>
      <c r="D31" s="12">
        <v>0.40410031663489132</v>
      </c>
      <c r="E31" s="12">
        <v>0.40410031663489132</v>
      </c>
    </row>
    <row r="32" spans="1:5" x14ac:dyDescent="0.2">
      <c r="A32" s="2" t="s">
        <v>0</v>
      </c>
      <c r="C32" s="19">
        <v>1351136.63</v>
      </c>
      <c r="D32" s="12">
        <v>1</v>
      </c>
      <c r="E32" s="12">
        <v>1</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7A8F84-2E4B-452C-A835-CFCF1CFA78D9}">
  <sheetPr codeName="Sheet12"/>
  <dimension ref="B1:D12"/>
  <sheetViews>
    <sheetView workbookViewId="0">
      <selection activeCell="D23" sqref="D23"/>
    </sheetView>
  </sheetViews>
  <sheetFormatPr defaultRowHeight="14.25" x14ac:dyDescent="0.2"/>
  <cols>
    <col min="3" max="3" width="15.875" customWidth="1"/>
    <col min="4" max="4" width="17.875" customWidth="1"/>
    <col min="5" max="5" width="16.125" customWidth="1"/>
  </cols>
  <sheetData>
    <row r="1" spans="2:4" x14ac:dyDescent="0.2">
      <c r="B1" s="1" t="s">
        <v>202</v>
      </c>
      <c r="C1" t="s" vm="35">
        <v>203</v>
      </c>
    </row>
    <row r="3" spans="2:4" x14ac:dyDescent="0.2">
      <c r="B3" s="1" t="s">
        <v>39</v>
      </c>
      <c r="C3" s="1" t="s">
        <v>25</v>
      </c>
      <c r="D3" t="s">
        <v>201</v>
      </c>
    </row>
    <row r="4" spans="2:4" x14ac:dyDescent="0.2">
      <c r="B4">
        <v>2018</v>
      </c>
      <c r="C4" t="s">
        <v>32</v>
      </c>
      <c r="D4" s="20">
        <v>30075.200000000001</v>
      </c>
    </row>
    <row r="5" spans="2:4" x14ac:dyDescent="0.2">
      <c r="C5" t="s">
        <v>33</v>
      </c>
      <c r="D5" s="20">
        <v>26549.8</v>
      </c>
    </row>
    <row r="6" spans="2:4" x14ac:dyDescent="0.2">
      <c r="C6" t="s">
        <v>34</v>
      </c>
      <c r="D6" s="20">
        <v>27592.5</v>
      </c>
    </row>
    <row r="7" spans="2:4" x14ac:dyDescent="0.2">
      <c r="C7" t="s">
        <v>35</v>
      </c>
      <c r="D7" s="20">
        <v>39466.550000000003</v>
      </c>
    </row>
    <row r="8" spans="2:4" x14ac:dyDescent="0.2">
      <c r="C8" t="s">
        <v>36</v>
      </c>
      <c r="D8" s="20">
        <v>51197.9</v>
      </c>
    </row>
    <row r="9" spans="2:4" x14ac:dyDescent="0.2">
      <c r="B9">
        <v>2019</v>
      </c>
      <c r="C9" t="s">
        <v>26</v>
      </c>
      <c r="D9" s="20">
        <v>50769.55</v>
      </c>
    </row>
    <row r="10" spans="2:4" x14ac:dyDescent="0.2">
      <c r="C10" t="s">
        <v>27</v>
      </c>
      <c r="D10" s="20">
        <v>56037.9</v>
      </c>
    </row>
    <row r="11" spans="2:4" x14ac:dyDescent="0.2">
      <c r="C11" t="s">
        <v>28</v>
      </c>
      <c r="D11" s="20">
        <v>51538.75</v>
      </c>
    </row>
    <row r="12" spans="2:4" x14ac:dyDescent="0.2">
      <c r="B12" s="2" t="s">
        <v>0</v>
      </c>
      <c r="D12" s="20">
        <v>333228.15000000002</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783057-1E7B-410C-8D6A-2D8FBD41F5D8}">
  <sheetPr codeName="Sheet11"/>
  <dimension ref="B1:H11"/>
  <sheetViews>
    <sheetView workbookViewId="0">
      <selection activeCell="G7" sqref="G7"/>
    </sheetView>
  </sheetViews>
  <sheetFormatPr defaultRowHeight="14.25" x14ac:dyDescent="0.2"/>
  <cols>
    <col min="2" max="4" width="16.625" bestFit="1" customWidth="1"/>
    <col min="5" max="5" width="16.625" customWidth="1"/>
    <col min="7" max="7" width="30.125" customWidth="1"/>
    <col min="8" max="8" width="27.875" customWidth="1"/>
  </cols>
  <sheetData>
    <row r="1" spans="2:8" ht="17.25" thickBot="1" x14ac:dyDescent="0.3">
      <c r="B1" s="18" t="s">
        <v>198</v>
      </c>
      <c r="F1" s="18" t="s">
        <v>194</v>
      </c>
      <c r="G1" s="18"/>
      <c r="H1" s="18"/>
    </row>
    <row r="2" spans="2:8" ht="15" thickTop="1" x14ac:dyDescent="0.2"/>
    <row r="3" spans="2:8" x14ac:dyDescent="0.2">
      <c r="B3" s="16" t="s">
        <v>197</v>
      </c>
      <c r="G3" s="16" t="s">
        <v>195</v>
      </c>
    </row>
    <row r="4" spans="2:8" x14ac:dyDescent="0.2">
      <c r="G4" s="17" t="s">
        <v>196</v>
      </c>
    </row>
    <row r="6" spans="2:8" x14ac:dyDescent="0.2">
      <c r="B6" s="13" t="s">
        <v>193</v>
      </c>
      <c r="C6" s="13" t="str" vm="10">
        <f>CUBEMEMBER("ThisWorkbookDataModel","[Measures].[Grandtotal]]")</f>
        <v>Grandtotal</v>
      </c>
      <c r="D6" s="13" t="str" vm="16">
        <f>CUBEMEMBER("ThisWorkbookDataModel","[Measures].[DistinctClients]")</f>
        <v>DistinctClients</v>
      </c>
      <c r="G6" s="16" t="str" vm="22">
        <f>CUBESET("ThisWorkbookDataModel","[Products].[ProductName].members","Products",2,"[Measures].[GrandTotal]")</f>
        <v>Products</v>
      </c>
      <c r="H6" s="16" t="str" vm="28">
        <f>CUBESET("ThisWorkbookDataModel","[Customers].[CompanyName].members","Customers",2,"[Measures].[Grandtotal]]")</f>
        <v>Customers</v>
      </c>
    </row>
    <row r="7" spans="2:8" x14ac:dyDescent="0.2">
      <c r="B7" s="14" t="str" vm="5">
        <f>CUBEMEMBER("ThisWorkbookDataModel","[Employees].[FirstName].&amp;Nancy")</f>
        <v>Nancy</v>
      </c>
      <c r="C7" s="15" vm="11">
        <f t="shared" ref="C7:D11" si="0">CUBEVALUE("ThisWorkbookDataModel",$B7,C$6)</f>
        <v>201667.7</v>
      </c>
      <c r="D7" s="15" vm="17">
        <f t="shared" si="0"/>
        <v>65</v>
      </c>
      <c r="F7" s="17">
        <v>1</v>
      </c>
      <c r="G7" s="17" t="str" vm="23">
        <f>CUBERANKEDMEMBER("ThisWorkbookDataModel",$G$6,$F7+1)</f>
        <v>Côte de Blaye</v>
      </c>
      <c r="H7" s="17" t="str" vm="29">
        <f>CUBERANKEDMEMBER("ThisWorkbookDataModel",$H$6,$F7+1)</f>
        <v>QUICK-Stop</v>
      </c>
    </row>
    <row r="8" spans="2:8" x14ac:dyDescent="0.2">
      <c r="B8" s="14" t="str" vm="6">
        <f>CUBEMEMBER("ThisWorkbookDataModel","[Employees].[FirstName].&amp;Andrew")</f>
        <v>Andrew</v>
      </c>
      <c r="C8" s="15" vm="12">
        <f t="shared" si="0"/>
        <v>177378.66</v>
      </c>
      <c r="D8" s="15" vm="18">
        <f t="shared" si="0"/>
        <v>59</v>
      </c>
      <c r="F8" s="17">
        <v>2</v>
      </c>
      <c r="G8" s="17" t="str" vm="24">
        <f t="shared" ref="G8:G11" si="1">CUBERANKEDMEMBER("ThisWorkbookDataModel",$G$6,$F8+1)</f>
        <v>Thüringer Rostbratwurst</v>
      </c>
      <c r="H8" s="17" t="str" vm="30">
        <f t="shared" ref="H8:H11" si="2">CUBERANKEDMEMBER("ThisWorkbookDataModel",$H$6,$F8+1)</f>
        <v>Save-a-lot Markets</v>
      </c>
    </row>
    <row r="9" spans="2:8" x14ac:dyDescent="0.2">
      <c r="B9" s="14" t="str" vm="7">
        <f>CUBEMEMBER("ThisWorkbookDataModel","[Employees].[FirstName].&amp;Steven")</f>
        <v>Steven</v>
      </c>
      <c r="C9" s="15" vm="14">
        <f t="shared" si="0"/>
        <v>75344.7</v>
      </c>
      <c r="D9" s="15" vm="20">
        <f t="shared" si="0"/>
        <v>29</v>
      </c>
      <c r="F9" s="17">
        <v>3</v>
      </c>
      <c r="G9" s="17" t="str" vm="25">
        <f t="shared" si="1"/>
        <v>Raclette Courdavault</v>
      </c>
      <c r="H9" s="17" t="str" vm="32">
        <f t="shared" si="2"/>
        <v>Ernst Handel</v>
      </c>
    </row>
    <row r="10" spans="2:8" x14ac:dyDescent="0.2">
      <c r="B10" s="14" t="str" vm="8">
        <f>CUBEMEMBER("ThisWorkbookDataModel","[Employees].[FirstName].&amp;Laura")</f>
        <v>Laura</v>
      </c>
      <c r="C10" s="15" vm="15">
        <f t="shared" si="0"/>
        <v>134080.13</v>
      </c>
      <c r="D10" s="15" vm="21">
        <f t="shared" si="0"/>
        <v>57</v>
      </c>
      <c r="F10" s="17">
        <v>4</v>
      </c>
      <c r="G10" s="17" t="str" vm="26">
        <f t="shared" si="1"/>
        <v>Camembert Pierrot</v>
      </c>
      <c r="H10" s="17" t="str" vm="31">
        <f t="shared" si="2"/>
        <v>Hungry Owl All-Night Grocers</v>
      </c>
    </row>
    <row r="11" spans="2:8" x14ac:dyDescent="0.2">
      <c r="B11" s="14" t="str" vm="9">
        <f>CUBEMEMBER("ThisWorkbookDataModel","[Employees].[FirstName].&amp;Margaret")</f>
        <v>Margaret</v>
      </c>
      <c r="C11" s="15" vm="13">
        <f t="shared" si="0"/>
        <v>249480.8</v>
      </c>
      <c r="D11" s="15" vm="19">
        <f t="shared" si="0"/>
        <v>75</v>
      </c>
      <c r="F11" s="17">
        <v>5</v>
      </c>
      <c r="G11" s="17" t="str" vm="27">
        <f t="shared" si="1"/>
        <v>Tarte au sucre</v>
      </c>
      <c r="H11" s="17" t="str" vm="33">
        <f t="shared" si="2"/>
        <v>Rattlesnake Canyon Grocery</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02196B-A1EA-4969-B8C8-2FA749852D50}">
  <sheetPr codeName="Sheet13"/>
  <dimension ref="A1:C22"/>
  <sheetViews>
    <sheetView tabSelected="1" workbookViewId="0">
      <selection activeCell="B28" sqref="B28"/>
    </sheetView>
  </sheetViews>
  <sheetFormatPr defaultRowHeight="14.25" x14ac:dyDescent="0.2"/>
  <cols>
    <col min="1" max="1" width="11.875" customWidth="1"/>
    <col min="2" max="2" width="30.375" customWidth="1"/>
    <col min="3" max="3" width="19.25" customWidth="1"/>
  </cols>
  <sheetData>
    <row r="1" spans="1:3" x14ac:dyDescent="0.2">
      <c r="A1" t="s">
        <v>37</v>
      </c>
      <c r="B1" t="s">
        <v>41</v>
      </c>
      <c r="C1" t="s">
        <v>43</v>
      </c>
    </row>
    <row r="2" spans="1:3" x14ac:dyDescent="0.2">
      <c r="A2" t="s">
        <v>3</v>
      </c>
      <c r="B2" s="3">
        <v>10000</v>
      </c>
      <c r="C2" t="s">
        <v>44</v>
      </c>
    </row>
    <row r="3" spans="1:3" x14ac:dyDescent="0.2">
      <c r="A3" t="s">
        <v>4</v>
      </c>
      <c r="B3" s="3">
        <v>50000</v>
      </c>
      <c r="C3" t="s">
        <v>45</v>
      </c>
    </row>
    <row r="4" spans="1:3" x14ac:dyDescent="0.2">
      <c r="A4" t="s">
        <v>5</v>
      </c>
      <c r="B4" s="3">
        <v>10000</v>
      </c>
      <c r="C4" t="s">
        <v>45</v>
      </c>
    </row>
    <row r="5" spans="1:3" x14ac:dyDescent="0.2">
      <c r="A5" t="s">
        <v>6</v>
      </c>
      <c r="B5" s="3">
        <v>50000</v>
      </c>
      <c r="C5" t="s">
        <v>44</v>
      </c>
    </row>
    <row r="6" spans="1:3" x14ac:dyDescent="0.2">
      <c r="A6" t="s">
        <v>7</v>
      </c>
      <c r="B6" s="3">
        <v>50000</v>
      </c>
      <c r="C6" t="s">
        <v>44</v>
      </c>
    </row>
    <row r="7" spans="1:3" x14ac:dyDescent="0.2">
      <c r="A7" t="s">
        <v>8</v>
      </c>
      <c r="B7" s="3">
        <v>10000</v>
      </c>
      <c r="C7" t="s">
        <v>45</v>
      </c>
    </row>
    <row r="8" spans="1:3" x14ac:dyDescent="0.2">
      <c r="A8" t="s">
        <v>9</v>
      </c>
      <c r="B8" s="3">
        <v>10000</v>
      </c>
      <c r="C8" t="s">
        <v>45</v>
      </c>
    </row>
    <row r="9" spans="1:3" x14ac:dyDescent="0.2">
      <c r="A9" t="s">
        <v>10</v>
      </c>
      <c r="B9" s="3">
        <v>30000</v>
      </c>
      <c r="C9" t="s">
        <v>45</v>
      </c>
    </row>
    <row r="10" spans="1:3" x14ac:dyDescent="0.2">
      <c r="A10" t="s">
        <v>11</v>
      </c>
      <c r="B10" s="3">
        <v>80000</v>
      </c>
      <c r="C10" t="s">
        <v>45</v>
      </c>
    </row>
    <row r="11" spans="1:3" x14ac:dyDescent="0.2">
      <c r="A11" t="s">
        <v>12</v>
      </c>
      <c r="B11" s="3">
        <v>30000</v>
      </c>
      <c r="C11" t="s">
        <v>45</v>
      </c>
    </row>
    <row r="12" spans="1:3" x14ac:dyDescent="0.2">
      <c r="A12" t="s">
        <v>13</v>
      </c>
      <c r="B12" s="3">
        <v>10000</v>
      </c>
      <c r="C12" t="s">
        <v>45</v>
      </c>
    </row>
    <row r="13" spans="1:3" x14ac:dyDescent="0.2">
      <c r="A13" t="s">
        <v>14</v>
      </c>
      <c r="B13" s="3">
        <v>10000</v>
      </c>
      <c r="C13" t="s">
        <v>44</v>
      </c>
    </row>
    <row r="14" spans="1:3" x14ac:dyDescent="0.2">
      <c r="A14" t="s">
        <v>15</v>
      </c>
      <c r="B14" s="3">
        <v>10000</v>
      </c>
      <c r="C14" t="s">
        <v>45</v>
      </c>
    </row>
    <row r="15" spans="1:3" x14ac:dyDescent="0.2">
      <c r="A15" t="s">
        <v>16</v>
      </c>
      <c r="B15" s="3">
        <v>10000</v>
      </c>
      <c r="C15" t="s">
        <v>45</v>
      </c>
    </row>
    <row r="16" spans="1:3" x14ac:dyDescent="0.2">
      <c r="A16" t="s">
        <v>17</v>
      </c>
      <c r="B16" s="3">
        <v>10000</v>
      </c>
      <c r="C16" t="s">
        <v>45</v>
      </c>
    </row>
    <row r="17" spans="1:3" x14ac:dyDescent="0.2">
      <c r="A17" t="s">
        <v>18</v>
      </c>
      <c r="B17" s="3">
        <v>10000</v>
      </c>
      <c r="C17" t="s">
        <v>45</v>
      </c>
    </row>
    <row r="18" spans="1:3" x14ac:dyDescent="0.2">
      <c r="A18" t="s">
        <v>19</v>
      </c>
      <c r="B18" s="3">
        <v>10000</v>
      </c>
      <c r="C18" t="s">
        <v>45</v>
      </c>
    </row>
    <row r="19" spans="1:3" x14ac:dyDescent="0.2">
      <c r="A19" t="s">
        <v>20</v>
      </c>
      <c r="B19" s="3">
        <v>10000</v>
      </c>
      <c r="C19" t="s">
        <v>45</v>
      </c>
    </row>
    <row r="20" spans="1:3" x14ac:dyDescent="0.2">
      <c r="A20" t="s">
        <v>21</v>
      </c>
      <c r="B20" s="3">
        <v>30000</v>
      </c>
      <c r="C20" t="s">
        <v>21</v>
      </c>
    </row>
    <row r="21" spans="1:3" x14ac:dyDescent="0.2">
      <c r="A21" t="s">
        <v>22</v>
      </c>
      <c r="B21" s="3">
        <v>100000</v>
      </c>
      <c r="C21" t="s">
        <v>22</v>
      </c>
    </row>
    <row r="22" spans="1:3" x14ac:dyDescent="0.2">
      <c r="A22" t="s">
        <v>23</v>
      </c>
      <c r="B22" s="3">
        <v>10000</v>
      </c>
      <c r="C22" t="s">
        <v>44</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Props1.xml><?xml version="1.0" encoding="utf-8"?>
<ds:datastoreItem xmlns:ds="http://schemas.openxmlformats.org/officeDocument/2006/customXml" ds:itemID="{8744CD20-EDC7-4BDE-807A-04546C13B50A}">
  <ds:schemaRefs/>
</ds:datastoreItem>
</file>

<file path=customXml/itemProps2.xml><?xml version="1.0" encoding="utf-8"?>
<ds:datastoreItem xmlns:ds="http://schemas.openxmlformats.org/officeDocument/2006/customXml" ds:itemID="{D0723E0E-2275-4483-ACAB-FE4DA83EF767}">
  <ds:schemaRefs/>
</ds:datastoreItem>
</file>

<file path=customXml/itemProps3.xml><?xml version="1.0" encoding="utf-8"?>
<ds:datastoreItem xmlns:ds="http://schemas.openxmlformats.org/officeDocument/2006/customXml" ds:itemID="{E22B9661-4291-4384-9FF3-EE9B7EFF6DA3}">
  <ds:schemaRefs/>
</ds:datastoreItem>
</file>

<file path=customXml/itemProps4.xml><?xml version="1.0" encoding="utf-8"?>
<ds:datastoreItem xmlns:ds="http://schemas.openxmlformats.org/officeDocument/2006/customXml" ds:itemID="{0B41306E-50A6-4128-8EA6-5224C8E73D77}">
  <ds:schemaRefs/>
</ds:datastoreItem>
</file>

<file path=customXml/itemProps5.xml><?xml version="1.0" encoding="utf-8"?>
<ds:datastoreItem xmlns:ds="http://schemas.openxmlformats.org/officeDocument/2006/customXml" ds:itemID="{936CE299-9C0F-4CF4-BC6C-FB7A904B2548}">
  <ds:schemaRefs/>
</ds:datastoreItem>
</file>

<file path=customXml/itemProps6.xml><?xml version="1.0" encoding="utf-8"?>
<ds:datastoreItem xmlns:ds="http://schemas.openxmlformats.org/officeDocument/2006/customXml" ds:itemID="{81AC2D6C-E7A4-4D52-8E0A-2A144493A0D1}">
  <ds:schemaRefs/>
</ds:datastoreItem>
</file>

<file path=customXml/itemProps7.xml><?xml version="1.0" encoding="utf-8"?>
<ds:datastoreItem xmlns:ds="http://schemas.openxmlformats.org/officeDocument/2006/customXml" ds:itemID="{53370758-98CD-4214-9A4B-AA3D240808D1}">
  <ds:schemaRefs/>
</ds:datastoreItem>
</file>

<file path=customXml/itemProps8.xml><?xml version="1.0" encoding="utf-8"?>
<ds:datastoreItem xmlns:ds="http://schemas.openxmlformats.org/officeDocument/2006/customXml" ds:itemID="{4210CC28-A48C-4E24-B471-4628368CA47B}">
  <ds:schemaRefs/>
</ds:datastoreItem>
</file>

<file path=customXml/itemProps9.xml><?xml version="1.0" encoding="utf-8"?>
<ds:datastoreItem xmlns:ds="http://schemas.openxmlformats.org/officeDocument/2006/customXml" ds:itemID="{D52B7B0F-BE1C-442C-A912-FFB482D4678B}">
  <ds:schemaRefs/>
</ds:datastoreItem>
</file>

<file path=customXml/itemProps10.xml><?xml version="1.0" encoding="utf-8"?>
<ds:datastoreItem xmlns:ds="http://schemas.openxmlformats.org/officeDocument/2006/customXml" ds:itemID="{04E1E9D2-C70C-470E-BA7C-2519621EC531}">
  <ds:schemaRefs/>
</ds:datastoreItem>
</file>

<file path=customXml/itemProps11.xml><?xml version="1.0" encoding="utf-8"?>
<ds:datastoreItem xmlns:ds="http://schemas.openxmlformats.org/officeDocument/2006/customXml" ds:itemID="{88AFDF25-E10B-43E2-8D06-7FE72E54D5FC}">
  <ds:schemaRefs/>
</ds:datastoreItem>
</file>

<file path=customXml/itemProps12.xml><?xml version="1.0" encoding="utf-8"?>
<ds:datastoreItem xmlns:ds="http://schemas.openxmlformats.org/officeDocument/2006/customXml" ds:itemID="{1A00684B-8FDD-436B-9514-BCD11B9334EE}">
  <ds:schemaRefs/>
</ds:datastoreItem>
</file>

<file path=customXml/itemProps13.xml><?xml version="1.0" encoding="utf-8"?>
<ds:datastoreItem xmlns:ds="http://schemas.openxmlformats.org/officeDocument/2006/customXml" ds:itemID="{A09E8D26-9961-464F-B4CA-32BC46A9EC45}">
  <ds:schemaRefs/>
</ds:datastoreItem>
</file>

<file path=customXml/itemProps14.xml><?xml version="1.0" encoding="utf-8"?>
<ds:datastoreItem xmlns:ds="http://schemas.openxmlformats.org/officeDocument/2006/customXml" ds:itemID="{13089398-2E7A-49DD-897A-A0F899F0DC1C}">
  <ds:schemaRefs/>
</ds:datastoreItem>
</file>

<file path=customXml/itemProps15.xml><?xml version="1.0" encoding="utf-8"?>
<ds:datastoreItem xmlns:ds="http://schemas.openxmlformats.org/officeDocument/2006/customXml" ds:itemID="{9E1C6D7B-91FD-4CCD-9F72-07F9B1C17E1D}">
  <ds:schemaRefs/>
</ds:datastoreItem>
</file>

<file path=customXml/itemProps16.xml><?xml version="1.0" encoding="utf-8"?>
<ds:datastoreItem xmlns:ds="http://schemas.openxmlformats.org/officeDocument/2006/customXml" ds:itemID="{A291A90C-6F08-427A-BEBA-FC3AED24C5EB}">
  <ds:schemaRefs/>
</ds:datastoreItem>
</file>

<file path=customXml/itemProps17.xml><?xml version="1.0" encoding="utf-8"?>
<ds:datastoreItem xmlns:ds="http://schemas.openxmlformats.org/officeDocument/2006/customXml" ds:itemID="{5D25CA41-019A-4F91-AE39-5E7837D1BCDF}">
  <ds:schemaRefs/>
</ds:datastoreItem>
</file>

<file path=customXml/itemProps18.xml><?xml version="1.0" encoding="utf-8"?>
<ds:datastoreItem xmlns:ds="http://schemas.openxmlformats.org/officeDocument/2006/customXml" ds:itemID="{707DBF69-CD4F-4A9E-82CB-C72E6FD9379D}">
  <ds:schemaRefs/>
</ds:datastoreItem>
</file>

<file path=customXml/itemProps19.xml><?xml version="1.0" encoding="utf-8"?>
<ds:datastoreItem xmlns:ds="http://schemas.openxmlformats.org/officeDocument/2006/customXml" ds:itemID="{0B031818-6FB2-4BFC-904D-D3D73B0D00D7}">
  <ds:schemaRefs/>
</ds:datastoreItem>
</file>

<file path=customXml/itemProps20.xml><?xml version="1.0" encoding="utf-8"?>
<ds:datastoreItem xmlns:ds="http://schemas.openxmlformats.org/officeDocument/2006/customXml" ds:itemID="{996AE1B3-7262-4FF8-B2F9-5B9E50B8BA68}">
  <ds:schemaRefs/>
</ds:datastoreItem>
</file>

<file path=customXml/itemProps21.xml><?xml version="1.0" encoding="utf-8"?>
<ds:datastoreItem xmlns:ds="http://schemas.openxmlformats.org/officeDocument/2006/customXml" ds:itemID="{DCFCAF89-5505-4FB2-99BC-FD201F3AF908}">
  <ds:schemaRefs/>
</ds:datastoreItem>
</file>

<file path=customXml/itemProps22.xml><?xml version="1.0" encoding="utf-8"?>
<ds:datastoreItem xmlns:ds="http://schemas.openxmlformats.org/officeDocument/2006/customXml" ds:itemID="{C444693B-DF6F-4CC8-B77C-7C4DA12AE04A}">
  <ds:schemaRefs/>
</ds:datastoreItem>
</file>

<file path=customXml/itemProps23.xml><?xml version="1.0" encoding="utf-8"?>
<ds:datastoreItem xmlns:ds="http://schemas.openxmlformats.org/officeDocument/2006/customXml" ds:itemID="{0B6CFB68-21C0-4A72-92FF-FD7A6C74F77E}">
  <ds:schemaRefs/>
</ds:datastoreItem>
</file>

<file path=customXml/itemProps24.xml><?xml version="1.0" encoding="utf-8"?>
<ds:datastoreItem xmlns:ds="http://schemas.openxmlformats.org/officeDocument/2006/customXml" ds:itemID="{CFEB5C2F-D7E9-46EC-AE3B-98C45ADE6442}">
  <ds:schemaRefs/>
</ds:datastoreItem>
</file>

<file path=customXml/itemProps25.xml><?xml version="1.0" encoding="utf-8"?>
<ds:datastoreItem xmlns:ds="http://schemas.openxmlformats.org/officeDocument/2006/customXml" ds:itemID="{19B03892-0604-465C-B909-D7E11D132910}">
  <ds:schemaRefs/>
</ds:datastoreItem>
</file>

<file path=customXml/itemProps26.xml><?xml version="1.0" encoding="utf-8"?>
<ds:datastoreItem xmlns:ds="http://schemas.openxmlformats.org/officeDocument/2006/customXml" ds:itemID="{34B17A47-6FED-446F-A4A4-25C1F7B7ACF3}">
  <ds:schemaRefs/>
</ds:datastoreItem>
</file>

<file path=customXml/itemProps27.xml><?xml version="1.0" encoding="utf-8"?>
<ds:datastoreItem xmlns:ds="http://schemas.openxmlformats.org/officeDocument/2006/customXml" ds:itemID="{BB84E319-97BC-4C56-9A45-5F94D33539C2}">
  <ds:schemaRefs>
    <ds:schemaRef ds:uri="http://schemas.microsoft.com/DataMashup"/>
  </ds:schemaRefs>
</ds:datastoreItem>
</file>

<file path=customXml/itemProps28.xml><?xml version="1.0" encoding="utf-8"?>
<ds:datastoreItem xmlns:ds="http://schemas.openxmlformats.org/officeDocument/2006/customXml" ds:itemID="{4EFA6F81-81D5-440B-A666-17EFDA4827F2}">
  <ds:schemaRefs/>
</ds:datastoreItem>
</file>

<file path=customXml/itemProps29.xml><?xml version="1.0" encoding="utf-8"?>
<ds:datastoreItem xmlns:ds="http://schemas.openxmlformats.org/officeDocument/2006/customXml" ds:itemID="{75D74237-2C28-42B8-B9C0-2303ED7DF7C1}">
  <ds:schemaRefs/>
</ds:datastoreItem>
</file>

<file path=customXml/itemProps30.xml><?xml version="1.0" encoding="utf-8"?>
<ds:datastoreItem xmlns:ds="http://schemas.openxmlformats.org/officeDocument/2006/customXml" ds:itemID="{0C90ED5B-6E4D-4395-9632-8EF761CF11BB}">
  <ds:schemaRefs/>
</ds:datastoreItem>
</file>

<file path=customXml/itemProps31.xml><?xml version="1.0" encoding="utf-8"?>
<ds:datastoreItem xmlns:ds="http://schemas.openxmlformats.org/officeDocument/2006/customXml" ds:itemID="{4498B911-654D-4073-B1E9-EED59C4D3405}">
  <ds:schemaRefs/>
</ds:datastoreItem>
</file>

<file path=customXml/itemProps32.xml><?xml version="1.0" encoding="utf-8"?>
<ds:datastoreItem xmlns:ds="http://schemas.openxmlformats.org/officeDocument/2006/customXml" ds:itemID="{61DE3CBA-E6D7-4C40-939C-31985CF62A72}">
  <ds:schemaRefs/>
</ds:datastoreItem>
</file>

<file path=customXml/itemProps33.xml><?xml version="1.0" encoding="utf-8"?>
<ds:datastoreItem xmlns:ds="http://schemas.openxmlformats.org/officeDocument/2006/customXml" ds:itemID="{66F2F176-7BFD-421A-94CE-98847C50B32C}">
  <ds:schemaRefs/>
</ds:datastoreItem>
</file>

<file path=customXml/itemProps34.xml><?xml version="1.0" encoding="utf-8"?>
<ds:datastoreItem xmlns:ds="http://schemas.openxmlformats.org/officeDocument/2006/customXml" ds:itemID="{C9F76B13-4AA7-4B65-BCF5-4ADA9255AB84}">
  <ds:schemaRefs/>
</ds:datastoreItem>
</file>

<file path=customXml/itemProps35.xml><?xml version="1.0" encoding="utf-8"?>
<ds:datastoreItem xmlns:ds="http://schemas.openxmlformats.org/officeDocument/2006/customXml" ds:itemID="{F887BDA8-5DA2-442C-9D22-847BF0D38CD6}">
  <ds:schemaRefs/>
</ds:datastoreItem>
</file>

<file path=customXml/itemProps36.xml><?xml version="1.0" encoding="utf-8"?>
<ds:datastoreItem xmlns:ds="http://schemas.openxmlformats.org/officeDocument/2006/customXml" ds:itemID="{45AFE611-ACBA-459B-B943-3F21533104D3}">
  <ds:schemaRefs/>
</ds:datastoreItem>
</file>

<file path=customXml/itemProps37.xml><?xml version="1.0" encoding="utf-8"?>
<ds:datastoreItem xmlns:ds="http://schemas.openxmlformats.org/officeDocument/2006/customXml" ds:itemID="{FDC420A5-F412-4EAD-B101-4CEF291E4910}">
  <ds:schemaRefs/>
</ds:datastoreItem>
</file>

<file path=customXml/itemProps38.xml><?xml version="1.0" encoding="utf-8"?>
<ds:datastoreItem xmlns:ds="http://schemas.openxmlformats.org/officeDocument/2006/customXml" ds:itemID="{526FEAD1-44C2-4D1D-A05C-5D09F308D597}">
  <ds:schemaRefs/>
</ds:datastoreItem>
</file>

<file path=customXml/itemProps39.xml><?xml version="1.0" encoding="utf-8"?>
<ds:datastoreItem xmlns:ds="http://schemas.openxmlformats.org/officeDocument/2006/customXml" ds:itemID="{0842D082-18CD-48F0-8703-984F8862AC8B}">
  <ds:schemaRefs/>
</ds:datastoreItem>
</file>

<file path=customXml/itemProps40.xml><?xml version="1.0" encoding="utf-8"?>
<ds:datastoreItem xmlns:ds="http://schemas.openxmlformats.org/officeDocument/2006/customXml" ds:itemID="{E5D56378-C7D7-4B2C-9A80-71C0D4019A18}">
  <ds:schemaRefs/>
</ds:datastoreItem>
</file>

<file path=customXml/itemProps41.xml><?xml version="1.0" encoding="utf-8"?>
<ds:datastoreItem xmlns:ds="http://schemas.openxmlformats.org/officeDocument/2006/customXml" ds:itemID="{AE40A717-76FB-4605-BE53-2E804EAF5B9B}">
  <ds:schemaRefs/>
</ds:datastoreItem>
</file>

<file path=customXml/itemProps42.xml><?xml version="1.0" encoding="utf-8"?>
<ds:datastoreItem xmlns:ds="http://schemas.openxmlformats.org/officeDocument/2006/customXml" ds:itemID="{EC028B95-9F16-4FDC-B853-FFEBE7A0F4FC}">
  <ds:schemaRefs/>
</ds:datastoreItem>
</file>

<file path=customXml/itemProps43.xml><?xml version="1.0" encoding="utf-8"?>
<ds:datastoreItem xmlns:ds="http://schemas.openxmlformats.org/officeDocument/2006/customXml" ds:itemID="{951D47E2-4EB9-440A-9450-ED82489B01A5}">
  <ds:schemaRefs/>
</ds:datastoreItem>
</file>

<file path=customXml/itemProps44.xml><?xml version="1.0" encoding="utf-8"?>
<ds:datastoreItem xmlns:ds="http://schemas.openxmlformats.org/officeDocument/2006/customXml" ds:itemID="{06F9068C-3B47-4AD7-B0AD-902BB1A03909}">
  <ds:schemaRefs/>
</ds:datastoreItem>
</file>

<file path=customXml/itemProps45.xml><?xml version="1.0" encoding="utf-8"?>
<ds:datastoreItem xmlns:ds="http://schemas.openxmlformats.org/officeDocument/2006/customXml" ds:itemID="{06F3DC24-3776-434F-8EF3-789F70E3BB59}">
  <ds:schemaRefs/>
</ds:datastoreItem>
</file>

<file path=customXml/itemProps46.xml><?xml version="1.0" encoding="utf-8"?>
<ds:datastoreItem xmlns:ds="http://schemas.openxmlformats.org/officeDocument/2006/customXml" ds:itemID="{2ED58829-9F48-40C2-ADE6-F3F5466F41C1}">
  <ds:schemaRefs/>
</ds:datastoreItem>
</file>

<file path=customXml/itemProps47.xml><?xml version="1.0" encoding="utf-8"?>
<ds:datastoreItem xmlns:ds="http://schemas.openxmlformats.org/officeDocument/2006/customXml" ds:itemID="{062F71D2-AC50-4295-BAB5-0CDE4A192010}">
  <ds:schemaRefs/>
</ds:datastoreItem>
</file>

<file path=customXml/itemProps48.xml><?xml version="1.0" encoding="utf-8"?>
<ds:datastoreItem xmlns:ds="http://schemas.openxmlformats.org/officeDocument/2006/customXml" ds:itemID="{31C2256F-F2E7-4560-9FCE-6E684A565F20}">
  <ds:schemaRefs/>
</ds:datastoreItem>
</file>

<file path=customXml/itemProps49.xml><?xml version="1.0" encoding="utf-8"?>
<ds:datastoreItem xmlns:ds="http://schemas.openxmlformats.org/officeDocument/2006/customXml" ds:itemID="{C8AF1A3C-085A-483B-8085-2252840374D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13</vt:i4>
      </vt:variant>
    </vt:vector>
  </HeadingPairs>
  <TitlesOfParts>
    <vt:vector size="13" baseType="lpstr">
      <vt:lpstr>pivot1</vt:lpstr>
      <vt:lpstr>pivot2</vt:lpstr>
      <vt:lpstr>pivot3</vt:lpstr>
      <vt:lpstr>pivot4</vt:lpstr>
      <vt:lpstr>pivot5</vt:lpstr>
      <vt:lpstr>pivot6</vt:lpstr>
      <vt:lpstr>pivot7</vt:lpstr>
      <vt:lpstr>pivot8</vt:lpstr>
      <vt:lpstr>pivot9</vt:lpstr>
      <vt:lpstr>pivot10</vt:lpstr>
      <vt:lpstr>pivot11</vt:lpstr>
      <vt:lpstr>Cubes</vt:lpstr>
      <vt:lpstr>Dimension Tables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DP</dc:creator>
  <cp:lastModifiedBy>Danny P</cp:lastModifiedBy>
  <dcterms:created xsi:type="dcterms:W3CDTF">2023-12-24T13:55:22Z</dcterms:created>
  <dcterms:modified xsi:type="dcterms:W3CDTF">2024-09-19T11:15:24Z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2023-12-24T14:21:54Z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c2d2fea2-5c86-4b8c-8d7b-6eb4b94f1f05</vt:lpwstr>
  </property>
  <property fmtid="{D5CDD505-2E9C-101B-9397-08002B2CF9AE}" pid="7" name="MSIP_Label_defa4170-0d19-0005-0004-bc88714345d2_ActionId">
    <vt:lpwstr>965e829a-7771-44f0-83ed-df7fbd402aa9</vt:lpwstr>
  </property>
  <property fmtid="{D5CDD505-2E9C-101B-9397-08002B2CF9AE}" pid="8" name="MSIP_Label_defa4170-0d19-0005-0004-bc88714345d2_ContentBits">
    <vt:lpwstr>0</vt:lpwstr>
  </property>
</Properties>
</file>